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228.0.103\Dati\Docs_for_all\NOLIKUMI\NOLIKUMI_2021\Sab_vides_apz_veicin_medijos_2021\"/>
    </mc:Choice>
  </mc:AlternateContent>
  <xr:revisionPtr revIDLastSave="0" documentId="13_ncr:1_{15733991-B39B-465D-A5FE-DA37C5D191F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iel 3 - personala_parska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I19" i="1"/>
  <c r="J19" i="1"/>
  <c r="G20" i="1"/>
  <c r="I20" i="1" s="1"/>
  <c r="J20" i="1" s="1"/>
  <c r="G21" i="1"/>
  <c r="I21" i="1"/>
  <c r="J21" i="1" s="1"/>
  <c r="G22" i="1"/>
  <c r="J22" i="1" s="1"/>
  <c r="I22" i="1"/>
  <c r="G23" i="1"/>
  <c r="J23" i="1" s="1"/>
  <c r="I23" i="1"/>
  <c r="G24" i="1"/>
  <c r="I24" i="1"/>
  <c r="J24" i="1" s="1"/>
  <c r="G10" i="1" l="1"/>
  <c r="G16" i="1"/>
  <c r="G17" i="1"/>
  <c r="G18" i="1"/>
  <c r="G15" i="1"/>
  <c r="G14" i="1"/>
  <c r="G13" i="1"/>
  <c r="G12" i="1"/>
  <c r="G11" i="1"/>
  <c r="I11" i="1" s="1"/>
  <c r="J11" i="1" s="1"/>
  <c r="I18" i="1" l="1"/>
  <c r="J18" i="1" s="1"/>
  <c r="I17" i="1"/>
  <c r="J17" i="1" s="1"/>
  <c r="I15" i="1"/>
  <c r="J15" i="1" s="1"/>
  <c r="I16" i="1"/>
  <c r="J16" i="1" s="1"/>
  <c r="I10" i="1"/>
  <c r="J10" i="1" s="1"/>
  <c r="I14" i="1"/>
  <c r="J14" i="1" s="1"/>
  <c r="I12" i="1"/>
  <c r="J12" i="1" s="1"/>
  <c r="I13" i="1"/>
  <c r="J13" i="1" s="1"/>
</calcChain>
</file>

<file path=xl/sharedStrings.xml><?xml version="1.0" encoding="utf-8"?>
<sst xmlns="http://schemas.openxmlformats.org/spreadsheetml/2006/main" count="19" uniqueCount="19">
  <si>
    <t>Pienākumi projektā, amats</t>
  </si>
  <si>
    <t xml:space="preserve">Kopējais plānotais stundu skaits pienākuma izpildē </t>
  </si>
  <si>
    <t>Vārds, uzvārds*</t>
  </si>
  <si>
    <r>
      <rPr>
        <b/>
        <sz val="10"/>
        <color theme="1"/>
        <rFont val="Tahoma"/>
        <family val="2"/>
        <charset val="186"/>
      </rPr>
      <t xml:space="preserve">Līguma veids </t>
    </r>
    <r>
      <rPr>
        <sz val="10"/>
        <color theme="1"/>
        <rFont val="Tahoma"/>
        <family val="2"/>
        <charset val="186"/>
      </rPr>
      <t>(</t>
    </r>
    <r>
      <rPr>
        <i/>
        <sz val="10"/>
        <color theme="1"/>
        <rFont val="Tahoma"/>
        <family val="2"/>
        <charset val="186"/>
      </rPr>
      <t>piem., darba, pakalpojuma, uzņēmuma, autoratlīdzības u.c.)</t>
    </r>
  </si>
  <si>
    <r>
      <t xml:space="preserve">Projekta </t>
    </r>
    <r>
      <rPr>
        <b/>
        <sz val="12"/>
        <color rgb="FFFF0000"/>
        <rFont val="Tahoma"/>
        <family val="2"/>
        <charset val="186"/>
      </rPr>
      <t xml:space="preserve">"nosaukums" </t>
    </r>
    <r>
      <rPr>
        <b/>
        <sz val="12"/>
        <color theme="1"/>
        <rFont val="Tahoma"/>
        <family val="2"/>
        <charset val="186"/>
      </rPr>
      <t>personāla pārskats</t>
    </r>
  </si>
  <si>
    <r>
      <t xml:space="preserve">*Ja līdz projekta iesnieguma iesniegšanas brīdim nav zināma persona, kas būs piesaistīta projektam, </t>
    </r>
    <r>
      <rPr>
        <b/>
        <i/>
        <u/>
        <sz val="10"/>
        <color theme="1"/>
        <rFont val="Tahoma"/>
        <family val="2"/>
        <charset val="186"/>
      </rPr>
      <t xml:space="preserve">obligāti </t>
    </r>
    <r>
      <rPr>
        <i/>
        <sz val="10"/>
        <color theme="1"/>
        <rFont val="Tahoma"/>
        <family val="2"/>
        <charset val="186"/>
      </rPr>
      <t xml:space="preserve">norādīt kritērijus, pēc kādiem tiks izvēlēta persona, kura darbosies projektā. </t>
    </r>
  </si>
  <si>
    <t>Projekta īstenotājam ir pienākums informēt Fonda administrāciju par jebkādām izmaiņām projekta personāla sastāvā</t>
  </si>
  <si>
    <r>
      <rPr>
        <b/>
        <sz val="10"/>
        <color theme="1"/>
        <rFont val="Tahoma"/>
        <family val="2"/>
        <charset val="186"/>
      </rPr>
      <t>Darba apjoma stundu atšifrējums</t>
    </r>
    <r>
      <rPr>
        <sz val="10"/>
        <color theme="1"/>
        <rFont val="Tahoma"/>
        <family val="2"/>
        <charset val="186"/>
      </rPr>
      <t xml:space="preserve"> (</t>
    </r>
    <r>
      <rPr>
        <i/>
        <sz val="10"/>
        <color theme="1"/>
        <rFont val="Tahoma"/>
        <family val="2"/>
        <charset val="186"/>
      </rPr>
      <t>piem., 
5 h - raksta gatavošana)</t>
    </r>
  </si>
  <si>
    <r>
      <t xml:space="preserve">Kvalifikācija un līdzšinējās profesionālās pieredzes īss apraksts </t>
    </r>
    <r>
      <rPr>
        <i/>
        <sz val="10"/>
        <color theme="1"/>
        <rFont val="Tahoma"/>
        <family val="2"/>
        <charset val="186"/>
      </rPr>
      <t>(norādīt tikai informāciju, kas saistīta ar projekta specifiku)</t>
    </r>
  </si>
  <si>
    <r>
      <t>Informācija par projekta aktivitāšu īstenošanā iesaistītā personāla (personu, ar kurām tiks slēgti darba līgumi, vienošanās pie esošajiem darba līgumiem, autoratlīdzības, pakalpojuma u.c. līgumi), profesionālo kvalifikāciju, līdzšinējo pieredzi</t>
    </r>
    <r>
      <rPr>
        <i/>
        <sz val="9"/>
        <color theme="1"/>
        <rFont val="Tahoma"/>
        <family val="2"/>
        <charset val="186"/>
      </rPr>
      <t xml:space="preserve"> (norādīt atsevišķi informāciju par katru personu, kura būs </t>
    </r>
    <r>
      <rPr>
        <i/>
        <u/>
        <sz val="9"/>
        <color theme="1"/>
        <rFont val="Tahoma"/>
        <family val="2"/>
        <charset val="186"/>
      </rPr>
      <t>tieši</t>
    </r>
    <r>
      <rPr>
        <i/>
        <sz val="9"/>
        <color theme="1"/>
        <rFont val="Tahoma"/>
        <family val="2"/>
        <charset val="186"/>
      </rPr>
      <t xml:space="preserve"> atbildīga par projekta uzdevumu izpildi, nepieciešamības gadījumā pievienojot papildus ailes) </t>
    </r>
    <r>
      <rPr>
        <b/>
        <i/>
        <sz val="9"/>
        <color theme="1"/>
        <rFont val="Tahoma"/>
        <family val="2"/>
        <charset val="186"/>
      </rPr>
      <t xml:space="preserve">un darba apjomu konkrētā projekta ietvaros </t>
    </r>
    <r>
      <rPr>
        <i/>
        <sz val="9"/>
        <color theme="1"/>
        <rFont val="Tahoma"/>
        <family val="2"/>
        <charset val="186"/>
      </rPr>
      <t>(objektīvi un pamatoti norādīt darba h apjomu)</t>
    </r>
  </si>
  <si>
    <t>aktivitātes “Sabiedrības vides apziņas veicināšana medijos”  konkursa nolikums 2021. gadam
Pielikums Nr. 3 "Projekta personāla pārskats"</t>
  </si>
  <si>
    <t>Bruto alga</t>
  </si>
  <si>
    <t>DD VSAOI</t>
  </si>
  <si>
    <t>Ekvivalents mēneša bruto atlīdzībai 40h darba nedēļai</t>
  </si>
  <si>
    <t>aizpildāmi tikai baltie lauki</t>
  </si>
  <si>
    <t>** Kopējā stundas likmē jāiekļauj visas izmaksas kas saistītas ar konkrētās personas darba apmaksu, neatkarīgi no noslēgtā līguma veida</t>
  </si>
  <si>
    <t>Kopējā stundas likme, EUR (t.sk. DD VSAOI)**</t>
  </si>
  <si>
    <t>Stundu ekvivalents darbam mēnešu apjomā</t>
  </si>
  <si>
    <t>nr.p.k.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</si>
</sst>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i/>
      <sz val="10"/>
      <color theme="1"/>
      <name val="Tahoma"/>
      <family val="2"/>
      <charset val="186"/>
    </font>
    <font>
      <sz val="10"/>
      <color theme="1"/>
      <name val="Tahoma"/>
      <family val="2"/>
      <charset val="186"/>
    </font>
    <font>
      <b/>
      <sz val="10"/>
      <color theme="1"/>
      <name val="Tahoma"/>
      <family val="2"/>
      <charset val="186"/>
    </font>
    <font>
      <b/>
      <i/>
      <sz val="10"/>
      <color theme="1"/>
      <name val="Tahoma"/>
      <family val="2"/>
      <charset val="186"/>
    </font>
    <font>
      <i/>
      <u/>
      <sz val="10"/>
      <color theme="1"/>
      <name val="Tahoma"/>
      <family val="2"/>
      <charset val="186"/>
    </font>
    <font>
      <b/>
      <sz val="12"/>
      <color theme="1"/>
      <name val="Tahoma"/>
      <family val="2"/>
      <charset val="186"/>
    </font>
    <font>
      <b/>
      <sz val="9"/>
      <color theme="1"/>
      <name val="Tahoma"/>
      <family val="2"/>
      <charset val="186"/>
    </font>
    <font>
      <b/>
      <sz val="12"/>
      <color rgb="FFFF0000"/>
      <name val="Tahoma"/>
      <family val="2"/>
      <charset val="186"/>
    </font>
    <font>
      <b/>
      <i/>
      <u/>
      <sz val="10"/>
      <color theme="1"/>
      <name val="Tahoma"/>
      <family val="2"/>
      <charset val="186"/>
    </font>
    <font>
      <b/>
      <i/>
      <sz val="9"/>
      <color theme="1"/>
      <name val="Tahoma"/>
      <family val="2"/>
      <charset val="186"/>
    </font>
    <font>
      <i/>
      <sz val="9"/>
      <color theme="1"/>
      <name val="Tahoma"/>
      <family val="2"/>
      <charset val="186"/>
    </font>
    <font>
      <i/>
      <u/>
      <sz val="9"/>
      <color theme="1"/>
      <name val="Tahoma"/>
      <family val="2"/>
      <charset val="186"/>
    </font>
    <font>
      <sz val="9"/>
      <color theme="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2" fillId="0" borderId="0" xfId="0" applyNumberFormat="1" applyFont="1"/>
    <xf numFmtId="0" fontId="1" fillId="0" borderId="0" xfId="0" applyFont="1" applyAlignment="1">
      <alignment vertical="center"/>
    </xf>
    <xf numFmtId="0" fontId="9" fillId="0" borderId="0" xfId="0" applyFont="1" applyFill="1" applyAlignment="1">
      <alignment horizontal="left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0"/>
  <sheetViews>
    <sheetView tabSelected="1" topLeftCell="A9" zoomScale="90" zoomScaleNormal="90" workbookViewId="0">
      <selection activeCell="E14" sqref="E14"/>
    </sheetView>
  </sheetViews>
  <sheetFormatPr defaultColWidth="9.1796875" defaultRowHeight="12.5" x14ac:dyDescent="0.25"/>
  <cols>
    <col min="1" max="1" width="2.81640625" style="1" customWidth="1"/>
    <col min="2" max="2" width="4.81640625" style="1" customWidth="1"/>
    <col min="3" max="3" width="15.54296875" style="1" customWidth="1"/>
    <col min="4" max="4" width="14.54296875" style="1" customWidth="1"/>
    <col min="5" max="5" width="27.26953125" style="1" customWidth="1"/>
    <col min="6" max="6" width="12.54296875" style="1" customWidth="1"/>
    <col min="7" max="7" width="11.54296875" style="1" customWidth="1"/>
    <col min="8" max="8" width="10.453125" style="1" customWidth="1"/>
    <col min="9" max="9" width="9.453125" style="1" customWidth="1"/>
    <col min="10" max="10" width="8.81640625" style="1" customWidth="1"/>
    <col min="11" max="11" width="19.1796875" style="1" customWidth="1"/>
    <col min="12" max="12" width="19.81640625" style="1" customWidth="1"/>
    <col min="13" max="16384" width="9.1796875" style="1"/>
  </cols>
  <sheetData>
    <row r="1" spans="2:14" ht="30" customHeight="1" x14ac:dyDescent="0.25">
      <c r="C1" s="2"/>
      <c r="D1" s="2"/>
      <c r="E1" s="17" t="s">
        <v>10</v>
      </c>
      <c r="F1" s="17"/>
      <c r="G1" s="17"/>
      <c r="H1" s="17"/>
      <c r="I1" s="17"/>
      <c r="J1" s="17"/>
      <c r="K1" s="17"/>
      <c r="L1" s="17"/>
      <c r="M1" s="2"/>
    </row>
    <row r="2" spans="2:14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4" ht="15" x14ac:dyDescent="0.3">
      <c r="C3" s="19" t="s">
        <v>4</v>
      </c>
      <c r="D3" s="19"/>
      <c r="E3" s="19"/>
      <c r="F3" s="19"/>
      <c r="G3" s="19"/>
      <c r="H3" s="19"/>
      <c r="I3" s="19"/>
      <c r="J3" s="19"/>
      <c r="K3" s="19"/>
      <c r="L3" s="19"/>
      <c r="M3" s="2"/>
    </row>
    <row r="4" spans="2:14" x14ac:dyDescent="0.25">
      <c r="C4" s="3"/>
      <c r="D4" s="3"/>
      <c r="E4" s="3"/>
      <c r="F4" s="29" t="s">
        <v>14</v>
      </c>
      <c r="G4" s="29"/>
      <c r="H4" s="29"/>
      <c r="I4" s="3"/>
      <c r="J4" s="3"/>
      <c r="K4" s="3"/>
      <c r="L4" s="3"/>
      <c r="M4" s="2"/>
    </row>
    <row r="5" spans="2:14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2"/>
    </row>
    <row r="6" spans="2:14" ht="40.5" customHeight="1" x14ac:dyDescent="0.25">
      <c r="B6" s="18" t="s">
        <v>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2"/>
    </row>
    <row r="7" spans="2:14" x14ac:dyDescent="0.25">
      <c r="C7" s="4"/>
      <c r="D7" s="4"/>
      <c r="E7" s="4"/>
      <c r="F7" s="4"/>
      <c r="G7" s="4"/>
      <c r="H7" s="4"/>
      <c r="I7" s="4"/>
      <c r="J7" s="4"/>
      <c r="K7" s="4"/>
      <c r="L7" s="4"/>
      <c r="M7" s="2"/>
    </row>
    <row r="8" spans="2:14" ht="45" customHeight="1" x14ac:dyDescent="0.25">
      <c r="B8" s="25" t="s">
        <v>18</v>
      </c>
      <c r="C8" s="23" t="s">
        <v>0</v>
      </c>
      <c r="D8" s="23" t="s">
        <v>2</v>
      </c>
      <c r="E8" s="23" t="s">
        <v>8</v>
      </c>
      <c r="F8" s="25" t="s">
        <v>1</v>
      </c>
      <c r="G8" s="25" t="s">
        <v>17</v>
      </c>
      <c r="H8" s="25" t="s">
        <v>16</v>
      </c>
      <c r="I8" s="21" t="s">
        <v>13</v>
      </c>
      <c r="J8" s="22"/>
      <c r="K8" s="27" t="s">
        <v>7</v>
      </c>
      <c r="L8" s="27" t="s">
        <v>3</v>
      </c>
    </row>
    <row r="9" spans="2:14" ht="22" customHeight="1" x14ac:dyDescent="0.25">
      <c r="B9" s="26"/>
      <c r="C9" s="24"/>
      <c r="D9" s="24"/>
      <c r="E9" s="24"/>
      <c r="F9" s="26"/>
      <c r="G9" s="26"/>
      <c r="H9" s="26"/>
      <c r="I9" s="9" t="s">
        <v>11</v>
      </c>
      <c r="J9" s="9" t="s">
        <v>12</v>
      </c>
      <c r="K9" s="28"/>
      <c r="L9" s="28"/>
    </row>
    <row r="10" spans="2:14" x14ac:dyDescent="0.25">
      <c r="B10" s="5">
        <v>1</v>
      </c>
      <c r="C10" s="6"/>
      <c r="D10" s="6"/>
      <c r="E10" s="6"/>
      <c r="F10" s="6"/>
      <c r="G10" s="16">
        <f>ROUND(F10/160,2)</f>
        <v>0</v>
      </c>
      <c r="H10" s="12"/>
      <c r="I10" s="11" t="e">
        <f>ROUND(((F10*H10)/1.3409)/G10,2)</f>
        <v>#DIV/0!</v>
      </c>
      <c r="J10" s="11" t="e">
        <f>ROUND((F10*H10)/G10-I10,2)</f>
        <v>#DIV/0!</v>
      </c>
      <c r="K10" s="7"/>
      <c r="L10" s="7"/>
      <c r="M10" s="13"/>
    </row>
    <row r="11" spans="2:14" x14ac:dyDescent="0.25">
      <c r="B11" s="5">
        <v>2</v>
      </c>
      <c r="C11" s="6"/>
      <c r="D11" s="6"/>
      <c r="E11" s="6"/>
      <c r="F11" s="6"/>
      <c r="G11" s="16">
        <f t="shared" ref="G11:G23" si="0">F11/160</f>
        <v>0</v>
      </c>
      <c r="H11" s="12"/>
      <c r="I11" s="11" t="e">
        <f>ROUND(((F11*H11)/1.3409)/G11,2)</f>
        <v>#DIV/0!</v>
      </c>
      <c r="J11" s="11" t="e">
        <f>ROUND((F11*H11)/G11-I11,2)</f>
        <v>#DIV/0!</v>
      </c>
      <c r="K11" s="7"/>
      <c r="L11" s="7"/>
      <c r="N11" s="13"/>
    </row>
    <row r="12" spans="2:14" x14ac:dyDescent="0.25">
      <c r="B12" s="5">
        <v>3</v>
      </c>
      <c r="C12" s="6"/>
      <c r="D12" s="6"/>
      <c r="E12" s="6"/>
      <c r="F12" s="6"/>
      <c r="G12" s="16">
        <f t="shared" si="0"/>
        <v>0</v>
      </c>
      <c r="H12" s="12"/>
      <c r="I12" s="11" t="e">
        <f t="shared" ref="I12:I23" si="1">ROUND(((F12*H12)/1.3409)/G12,2)</f>
        <v>#DIV/0!</v>
      </c>
      <c r="J12" s="11" t="e">
        <f t="shared" ref="J12:J23" si="2">ROUND((F12*H12)/G12-I12,2)</f>
        <v>#DIV/0!</v>
      </c>
      <c r="K12" s="7"/>
      <c r="L12" s="7"/>
    </row>
    <row r="13" spans="2:14" x14ac:dyDescent="0.25">
      <c r="B13" s="5">
        <v>4</v>
      </c>
      <c r="C13" s="6"/>
      <c r="D13" s="6"/>
      <c r="E13" s="6"/>
      <c r="F13" s="6"/>
      <c r="G13" s="16">
        <f t="shared" si="0"/>
        <v>0</v>
      </c>
      <c r="H13" s="12"/>
      <c r="I13" s="11" t="e">
        <f t="shared" si="1"/>
        <v>#DIV/0!</v>
      </c>
      <c r="J13" s="11" t="e">
        <f t="shared" si="2"/>
        <v>#DIV/0!</v>
      </c>
      <c r="K13" s="7"/>
      <c r="L13" s="7"/>
    </row>
    <row r="14" spans="2:14" x14ac:dyDescent="0.25">
      <c r="B14" s="5">
        <v>5</v>
      </c>
      <c r="C14" s="6"/>
      <c r="D14" s="6"/>
      <c r="E14" s="6"/>
      <c r="F14" s="6"/>
      <c r="G14" s="16">
        <f t="shared" si="0"/>
        <v>0</v>
      </c>
      <c r="H14" s="12"/>
      <c r="I14" s="11" t="e">
        <f t="shared" si="1"/>
        <v>#DIV/0!</v>
      </c>
      <c r="J14" s="11" t="e">
        <f t="shared" si="2"/>
        <v>#DIV/0!</v>
      </c>
      <c r="K14" s="7"/>
      <c r="L14" s="7"/>
    </row>
    <row r="15" spans="2:14" x14ac:dyDescent="0.25">
      <c r="B15" s="5">
        <v>6</v>
      </c>
      <c r="C15" s="6"/>
      <c r="D15" s="6"/>
      <c r="E15" s="6"/>
      <c r="F15" s="6"/>
      <c r="G15" s="16">
        <f t="shared" si="0"/>
        <v>0</v>
      </c>
      <c r="H15" s="12"/>
      <c r="I15" s="11" t="e">
        <f t="shared" si="1"/>
        <v>#DIV/0!</v>
      </c>
      <c r="J15" s="11" t="e">
        <f t="shared" si="2"/>
        <v>#DIV/0!</v>
      </c>
      <c r="K15" s="7"/>
      <c r="L15" s="7"/>
    </row>
    <row r="16" spans="2:14" x14ac:dyDescent="0.25">
      <c r="B16" s="5">
        <v>7</v>
      </c>
      <c r="C16" s="6"/>
      <c r="D16" s="6"/>
      <c r="E16" s="6"/>
      <c r="F16" s="6"/>
      <c r="G16" s="16">
        <f t="shared" si="0"/>
        <v>0</v>
      </c>
      <c r="H16" s="12"/>
      <c r="I16" s="11" t="e">
        <f t="shared" si="1"/>
        <v>#DIV/0!</v>
      </c>
      <c r="J16" s="11" t="e">
        <f t="shared" si="2"/>
        <v>#DIV/0!</v>
      </c>
      <c r="K16" s="7"/>
      <c r="L16" s="7"/>
    </row>
    <row r="17" spans="2:12" x14ac:dyDescent="0.25">
      <c r="B17" s="5">
        <v>8</v>
      </c>
      <c r="C17" s="6"/>
      <c r="D17" s="6"/>
      <c r="E17" s="6"/>
      <c r="F17" s="6"/>
      <c r="G17" s="16">
        <f t="shared" si="0"/>
        <v>0</v>
      </c>
      <c r="H17" s="12"/>
      <c r="I17" s="11" t="e">
        <f t="shared" si="1"/>
        <v>#DIV/0!</v>
      </c>
      <c r="J17" s="11" t="e">
        <f t="shared" si="2"/>
        <v>#DIV/0!</v>
      </c>
      <c r="K17" s="7"/>
      <c r="L17" s="7"/>
    </row>
    <row r="18" spans="2:12" x14ac:dyDescent="0.25">
      <c r="B18" s="5">
        <v>9</v>
      </c>
      <c r="C18" s="6"/>
      <c r="D18" s="6"/>
      <c r="E18" s="6"/>
      <c r="F18" s="6"/>
      <c r="G18" s="16">
        <f t="shared" si="0"/>
        <v>0</v>
      </c>
      <c r="H18" s="12"/>
      <c r="I18" s="11" t="e">
        <f t="shared" si="1"/>
        <v>#DIV/0!</v>
      </c>
      <c r="J18" s="11" t="e">
        <f t="shared" si="2"/>
        <v>#DIV/0!</v>
      </c>
      <c r="K18" s="7"/>
      <c r="L18" s="7"/>
    </row>
    <row r="19" spans="2:12" x14ac:dyDescent="0.25">
      <c r="B19" s="5">
        <v>10</v>
      </c>
      <c r="C19" s="6"/>
      <c r="D19" s="6"/>
      <c r="E19" s="6"/>
      <c r="F19" s="6"/>
      <c r="G19" s="16">
        <f t="shared" ref="G19:G24" si="3">F19/160</f>
        <v>0</v>
      </c>
      <c r="H19" s="12"/>
      <c r="I19" s="11" t="e">
        <f t="shared" ref="I19:I24" si="4">ROUND(((F19*H19)/1.3409)/G19,2)</f>
        <v>#DIV/0!</v>
      </c>
      <c r="J19" s="11" t="e">
        <f t="shared" ref="J19:J24" si="5">ROUND((F19*H19)/G19-I19,2)</f>
        <v>#DIV/0!</v>
      </c>
      <c r="K19" s="7"/>
      <c r="L19" s="7"/>
    </row>
    <row r="20" spans="2:12" x14ac:dyDescent="0.25">
      <c r="B20" s="5">
        <v>11</v>
      </c>
      <c r="C20" s="6"/>
      <c r="D20" s="6"/>
      <c r="E20" s="6"/>
      <c r="F20" s="6"/>
      <c r="G20" s="16">
        <f t="shared" si="3"/>
        <v>0</v>
      </c>
      <c r="H20" s="12"/>
      <c r="I20" s="11" t="e">
        <f t="shared" si="4"/>
        <v>#DIV/0!</v>
      </c>
      <c r="J20" s="11" t="e">
        <f t="shared" si="5"/>
        <v>#DIV/0!</v>
      </c>
      <c r="K20" s="7"/>
      <c r="L20" s="7"/>
    </row>
    <row r="21" spans="2:12" x14ac:dyDescent="0.25">
      <c r="B21" s="5">
        <v>12</v>
      </c>
      <c r="C21" s="6"/>
      <c r="D21" s="6"/>
      <c r="E21" s="6"/>
      <c r="F21" s="6"/>
      <c r="G21" s="16">
        <f t="shared" si="3"/>
        <v>0</v>
      </c>
      <c r="H21" s="12"/>
      <c r="I21" s="11" t="e">
        <f t="shared" si="4"/>
        <v>#DIV/0!</v>
      </c>
      <c r="J21" s="11" t="e">
        <f t="shared" si="5"/>
        <v>#DIV/0!</v>
      </c>
      <c r="K21" s="7"/>
      <c r="L21" s="7"/>
    </row>
    <row r="22" spans="2:12" x14ac:dyDescent="0.25">
      <c r="B22" s="5">
        <v>13</v>
      </c>
      <c r="C22" s="6"/>
      <c r="D22" s="6"/>
      <c r="E22" s="6"/>
      <c r="F22" s="6"/>
      <c r="G22" s="16">
        <f t="shared" si="3"/>
        <v>0</v>
      </c>
      <c r="H22" s="12"/>
      <c r="I22" s="11" t="e">
        <f t="shared" si="4"/>
        <v>#DIV/0!</v>
      </c>
      <c r="J22" s="11" t="e">
        <f t="shared" si="5"/>
        <v>#DIV/0!</v>
      </c>
      <c r="K22" s="7"/>
      <c r="L22" s="7"/>
    </row>
    <row r="23" spans="2:12" x14ac:dyDescent="0.25">
      <c r="B23" s="5">
        <v>14</v>
      </c>
      <c r="C23" s="6"/>
      <c r="D23" s="6"/>
      <c r="E23" s="6"/>
      <c r="F23" s="6"/>
      <c r="G23" s="16">
        <f t="shared" si="3"/>
        <v>0</v>
      </c>
      <c r="H23" s="12"/>
      <c r="I23" s="11" t="e">
        <f t="shared" si="4"/>
        <v>#DIV/0!</v>
      </c>
      <c r="J23" s="11" t="e">
        <f t="shared" si="5"/>
        <v>#DIV/0!</v>
      </c>
      <c r="K23" s="7"/>
      <c r="L23" s="7"/>
    </row>
    <row r="24" spans="2:12" x14ac:dyDescent="0.25">
      <c r="B24" s="5">
        <v>15</v>
      </c>
      <c r="C24" s="6"/>
      <c r="D24" s="6"/>
      <c r="E24" s="6"/>
      <c r="F24" s="6"/>
      <c r="G24" s="16">
        <f t="shared" si="3"/>
        <v>0</v>
      </c>
      <c r="H24" s="12"/>
      <c r="I24" s="11" t="e">
        <f t="shared" si="4"/>
        <v>#DIV/0!</v>
      </c>
      <c r="J24" s="11" t="e">
        <f t="shared" si="5"/>
        <v>#DIV/0!</v>
      </c>
      <c r="K24" s="7"/>
      <c r="L24" s="7"/>
    </row>
    <row r="26" spans="2:12" ht="24.75" customHeight="1" x14ac:dyDescent="0.25">
      <c r="B26" s="20" t="s">
        <v>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2" ht="16.5" customHeight="1" x14ac:dyDescent="0.25">
      <c r="B27" s="14" t="s">
        <v>15</v>
      </c>
      <c r="C27" s="8"/>
      <c r="D27" s="8"/>
      <c r="E27" s="8"/>
      <c r="F27" s="8"/>
      <c r="G27" s="8"/>
      <c r="H27" s="8"/>
      <c r="I27" s="8"/>
      <c r="J27" s="8"/>
      <c r="K27" s="8"/>
      <c r="L27" s="10"/>
    </row>
    <row r="28" spans="2:12" x14ac:dyDescent="0.25">
      <c r="B28" s="15" t="s">
        <v>6</v>
      </c>
      <c r="C28" s="10"/>
      <c r="D28" s="10"/>
      <c r="E28" s="10"/>
      <c r="F28" s="10"/>
      <c r="G28" s="10"/>
      <c r="H28" s="10"/>
      <c r="I28" s="10"/>
      <c r="J28" s="10"/>
      <c r="K28" s="10"/>
    </row>
    <row r="29" spans="2:12" x14ac:dyDescent="0.25">
      <c r="L29" s="8"/>
    </row>
    <row r="30" spans="2:12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</row>
  </sheetData>
  <mergeCells count="15">
    <mergeCell ref="E1:L1"/>
    <mergeCell ref="B6:L6"/>
    <mergeCell ref="C3:L3"/>
    <mergeCell ref="B26:L26"/>
    <mergeCell ref="I8:J8"/>
    <mergeCell ref="E8:E9"/>
    <mergeCell ref="B8:B9"/>
    <mergeCell ref="C8:C9"/>
    <mergeCell ref="D8:D9"/>
    <mergeCell ref="F8:F9"/>
    <mergeCell ref="G8:G9"/>
    <mergeCell ref="H8:H9"/>
    <mergeCell ref="K8:K9"/>
    <mergeCell ref="L8:L9"/>
    <mergeCell ref="F4:H4"/>
  </mergeCells>
  <dataValidations count="1">
    <dataValidation type="textLength" operator="lessThan" allowBlank="1" showInputMessage="1" showErrorMessage="1" errorTitle="Neatļauta vērtība" error="Teksts nedrīkst pārsniegt 300 rakstzīmes" sqref="E10:E24" xr:uid="{00000000-0002-0000-0000-000000000000}">
      <formula1>300</formula1>
    </dataValidation>
  </dataValidations>
  <pageMargins left="0.70866141732283472" right="0.70866141732283472" top="0.74803149606299213" bottom="0.74803149606299213" header="0.31496062992125984" footer="0.31496062992125984"/>
  <pageSetup paperSize="9" scale="9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Piel 3 - personala_parskats</vt:lpstr>
    </vt:vector>
  </TitlesOfParts>
  <Company>VRAA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Jānis Rudzītis</cp:lastModifiedBy>
  <cp:lastPrinted>2020-03-02T12:17:03Z</cp:lastPrinted>
  <dcterms:created xsi:type="dcterms:W3CDTF">2019-03-18T15:46:39Z</dcterms:created>
  <dcterms:modified xsi:type="dcterms:W3CDTF">2020-10-30T06:42:56Z</dcterms:modified>
</cp:coreProperties>
</file>