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8.0.103\Dati\Docs_for_all\NOLIKUMI\NOLIKUMI_2020\Biologiski_vertigie_zalaji_2020\"/>
    </mc:Choice>
  </mc:AlternateContent>
  <xr:revisionPtr revIDLastSave="0" documentId="13_ncr:1_{F2962774-DD11-4197-837B-9BC55D054DC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iel_2_T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0" i="1" l="1"/>
  <c r="J39" i="1"/>
  <c r="K39" i="1"/>
  <c r="I39" i="1"/>
  <c r="D39" i="1" l="1"/>
  <c r="C39" i="1"/>
  <c r="C38" i="1" l="1"/>
  <c r="C37" i="1"/>
  <c r="C36" i="1"/>
  <c r="C34" i="1"/>
  <c r="C33" i="1"/>
  <c r="C32" i="1"/>
  <c r="C31" i="1"/>
  <c r="C30" i="1"/>
  <c r="C29" i="1"/>
  <c r="D28" i="1"/>
  <c r="C27" i="1"/>
  <c r="C26" i="1"/>
  <c r="C25" i="1"/>
  <c r="C24" i="1"/>
  <c r="C23" i="1"/>
  <c r="C22" i="1"/>
  <c r="C21" i="1"/>
  <c r="C20" i="1"/>
  <c r="C19" i="1"/>
  <c r="C18" i="1"/>
  <c r="D17" i="1"/>
  <c r="C16" i="1"/>
  <c r="C14" i="1"/>
  <c r="C12" i="1"/>
  <c r="C10" i="1"/>
  <c r="C9" i="1"/>
  <c r="C8" i="1"/>
  <c r="C7" i="1"/>
  <c r="D6" i="1"/>
  <c r="C28" i="1" l="1"/>
  <c r="C6" i="1"/>
  <c r="C17" i="1"/>
  <c r="D41" i="1" l="1"/>
  <c r="K43" i="1" l="1"/>
  <c r="C43" i="1"/>
  <c r="C45" i="1" s="1"/>
  <c r="C44" i="1"/>
</calcChain>
</file>

<file path=xl/sharedStrings.xml><?xml version="1.0" encoding="utf-8"?>
<sst xmlns="http://schemas.openxmlformats.org/spreadsheetml/2006/main" count="73" uniqueCount="63">
  <si>
    <t>Nr.</t>
  </si>
  <si>
    <t xml:space="preserve">Mērvienība </t>
  </si>
  <si>
    <t>Skaits</t>
  </si>
  <si>
    <t>Vienas vienības izmaksas (EUR)</t>
  </si>
  <si>
    <t>1.</t>
  </si>
  <si>
    <t>1.1.</t>
  </si>
  <si>
    <t>1.2.</t>
  </si>
  <si>
    <t>2.1.</t>
  </si>
  <si>
    <t>2.2.</t>
  </si>
  <si>
    <t>2.3.</t>
  </si>
  <si>
    <t>3.1.</t>
  </si>
  <si>
    <t>3.2.</t>
  </si>
  <si>
    <t>3.3.</t>
  </si>
  <si>
    <t>1.3.</t>
  </si>
  <si>
    <t>1.4.</t>
  </si>
  <si>
    <r>
      <t xml:space="preserve">Projekta </t>
    </r>
    <r>
      <rPr>
        <b/>
        <u/>
        <sz val="9"/>
        <rFont val="Tahoma"/>
        <family val="2"/>
        <charset val="186"/>
      </rPr>
      <t>tiešo</t>
    </r>
    <r>
      <rPr>
        <b/>
        <sz val="9"/>
        <rFont val="Tahoma"/>
        <family val="2"/>
        <charset val="186"/>
      </rPr>
      <t xml:space="preserve"> darbinieku atalgojums (t.sk. darba devēja VSAOI)</t>
    </r>
  </si>
  <si>
    <t>3.4.</t>
  </si>
  <si>
    <t>%</t>
  </si>
  <si>
    <t>Kopā tiešās attiecināmās izmaksas</t>
  </si>
  <si>
    <t>Summa</t>
  </si>
  <si>
    <t>EUR</t>
  </si>
  <si>
    <r>
      <t xml:space="preserve">Projekta </t>
    </r>
    <r>
      <rPr>
        <b/>
        <sz val="12"/>
        <color rgb="FFFF0000"/>
        <rFont val="Tahoma"/>
        <family val="2"/>
        <charset val="186"/>
      </rPr>
      <t>"nosaukums"</t>
    </r>
    <r>
      <rPr>
        <b/>
        <sz val="12"/>
        <rFont val="Tahoma"/>
        <family val="2"/>
        <charset val="186"/>
      </rPr>
      <t xml:space="preserve"> tāme</t>
    </r>
  </si>
  <si>
    <t>1h likme</t>
  </si>
  <si>
    <t xml:space="preserve">h </t>
  </si>
  <si>
    <t>(aizpildāmi TIKAI baltie lauki)</t>
  </si>
  <si>
    <t>Pamatot h likmes apmēra noteikšanas principus</t>
  </si>
  <si>
    <t>Pakalpojumu izmaksas</t>
  </si>
  <si>
    <t>1.5.</t>
  </si>
  <si>
    <t>1.6.</t>
  </si>
  <si>
    <t>2.4.</t>
  </si>
  <si>
    <t>2.5.</t>
  </si>
  <si>
    <t>2.6.</t>
  </si>
  <si>
    <t>3.5.</t>
  </si>
  <si>
    <t>3.6.</t>
  </si>
  <si>
    <t>Tiešo attiecināmo izmaksu pozīciju kategorija</t>
  </si>
  <si>
    <t>Materiāli, mazvērtīgais inventārs un izejvielas</t>
  </si>
  <si>
    <t>1.7.</t>
  </si>
  <si>
    <t>1.8.</t>
  </si>
  <si>
    <t>1.9.</t>
  </si>
  <si>
    <t>1.10.</t>
  </si>
  <si>
    <t>2.7.</t>
  </si>
  <si>
    <t>2.8.</t>
  </si>
  <si>
    <t>2.9.</t>
  </si>
  <si>
    <t>2.10.</t>
  </si>
  <si>
    <t>3.7.</t>
  </si>
  <si>
    <t>3.8.</t>
  </si>
  <si>
    <r>
      <t xml:space="preserve">LVAF finansējums EUR </t>
    </r>
    <r>
      <rPr>
        <i/>
        <sz val="10"/>
        <rFont val="Tahoma"/>
        <family val="2"/>
        <charset val="186"/>
      </rPr>
      <t>(aizpildāmi tikai %)</t>
    </r>
  </si>
  <si>
    <r>
      <t xml:space="preserve">Pašu ieguldījums EUR </t>
    </r>
    <r>
      <rPr>
        <i/>
        <sz val="10"/>
        <rFont val="Tahoma"/>
        <family val="2"/>
        <charset val="186"/>
      </rPr>
      <t>(aizpildāmi tikai %)</t>
    </r>
  </si>
  <si>
    <t>Vadošais īstenotājs</t>
  </si>
  <si>
    <t>kontrole</t>
  </si>
  <si>
    <r>
      <t xml:space="preserve">Skaidrojumi
</t>
    </r>
    <r>
      <rPr>
        <i/>
        <sz val="9"/>
        <rFont val="Tahoma"/>
        <family val="2"/>
        <charset val="186"/>
      </rPr>
      <t>(konkrēta, saprotama minēto izmaksu pozīciju raksturojoša informācija)</t>
    </r>
  </si>
  <si>
    <t>Kopā tiešās izmaksas visiem projekta dalībniekiem</t>
  </si>
  <si>
    <t>aktivitātes “Bioloģiski vērtīgo zālāju atjaunošana”  
konkursa nolikums 2020. gadam
Pielikums Nr.2 "Projekta tāme"</t>
  </si>
  <si>
    <t>3.9.</t>
  </si>
  <si>
    <t>3.10.</t>
  </si>
  <si>
    <r>
      <t xml:space="preserve">Netiešās attiecināmās izmaksas*
</t>
    </r>
    <r>
      <rPr>
        <i/>
        <sz val="10"/>
        <rFont val="Tahoma"/>
        <family val="2"/>
        <charset val="186"/>
      </rPr>
      <t>(uzrādāmi EUR; % rēķinās automātiski)</t>
    </r>
  </si>
  <si>
    <r>
      <rPr>
        <b/>
        <sz val="10"/>
        <color rgb="FFFF0000"/>
        <rFont val="Tahoma"/>
        <family val="2"/>
        <charset val="186"/>
      </rPr>
      <t xml:space="preserve">Projekta budžets kopā EUR </t>
    </r>
    <r>
      <rPr>
        <b/>
        <sz val="10"/>
        <rFont val="Tahoma"/>
        <family val="2"/>
        <charset val="186"/>
      </rPr>
      <t xml:space="preserve">
</t>
    </r>
    <r>
      <rPr>
        <i/>
        <sz val="10"/>
        <rFont val="Tahoma"/>
        <family val="2"/>
        <charset val="186"/>
      </rPr>
      <t>(tiešās + netiešās attiecināmās izmaksas)</t>
    </r>
  </si>
  <si>
    <t>* Netiešās izmaksas nevar pārsniegt Nolikumā noteikto limitu</t>
  </si>
  <si>
    <t>t.sk. norādīt izpildītāju izvēles procedūru (principus)</t>
  </si>
  <si>
    <t>t.sk. norādīt piegādātāju izvēles procedūru (principus)</t>
  </si>
  <si>
    <t>Izmaksu sadalījums starp vadošo īstenotāju un projekta partneriem</t>
  </si>
  <si>
    <t>Partneris 1</t>
  </si>
  <si>
    <t>Partneris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</si>
</sst>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ahoma"/>
      <family val="2"/>
      <charset val="186"/>
    </font>
    <font>
      <b/>
      <sz val="10"/>
      <name val="Tahoma"/>
      <family val="2"/>
      <charset val="186"/>
    </font>
    <font>
      <b/>
      <sz val="12"/>
      <name val="Tahoma"/>
      <family val="2"/>
      <charset val="186"/>
    </font>
    <font>
      <b/>
      <sz val="9"/>
      <name val="Tahoma"/>
      <family val="2"/>
      <charset val="186"/>
    </font>
    <font>
      <sz val="10"/>
      <color indexed="8"/>
      <name val="Tahoma"/>
      <family val="2"/>
      <charset val="204"/>
    </font>
    <font>
      <sz val="9"/>
      <name val="Tahoma"/>
      <family val="2"/>
      <charset val="186"/>
    </font>
    <font>
      <b/>
      <u/>
      <sz val="9"/>
      <name val="Tahoma"/>
      <family val="2"/>
      <charset val="186"/>
    </font>
    <font>
      <b/>
      <sz val="12"/>
      <color rgb="FFFF0000"/>
      <name val="Tahoma"/>
      <family val="2"/>
      <charset val="186"/>
    </font>
    <font>
      <b/>
      <sz val="10"/>
      <color rgb="FFFF0000"/>
      <name val="Tahoma"/>
      <family val="2"/>
      <charset val="186"/>
    </font>
    <font>
      <i/>
      <sz val="10"/>
      <name val="Tahoma"/>
      <family val="2"/>
      <charset val="186"/>
    </font>
    <font>
      <i/>
      <sz val="8"/>
      <name val="Tahoma"/>
      <family val="2"/>
      <charset val="186"/>
    </font>
    <font>
      <b/>
      <i/>
      <sz val="9"/>
      <name val="Tahoma"/>
      <family val="2"/>
      <charset val="186"/>
    </font>
    <font>
      <b/>
      <i/>
      <sz val="8"/>
      <name val="Tahoma"/>
      <family val="2"/>
      <charset val="186"/>
    </font>
    <font>
      <i/>
      <sz val="12"/>
      <name val="Tahoma"/>
      <family val="2"/>
      <charset val="186"/>
    </font>
    <font>
      <i/>
      <sz val="9"/>
      <name val="Tahoma"/>
      <family val="2"/>
      <charset val="186"/>
    </font>
    <font>
      <b/>
      <sz val="9"/>
      <color indexed="56"/>
      <name val="Tahoma"/>
      <family val="2"/>
      <charset val="186"/>
    </font>
    <font>
      <i/>
      <sz val="10"/>
      <color theme="1"/>
      <name val="Times New Roman"/>
      <family val="1"/>
      <charset val="186"/>
    </font>
    <font>
      <b/>
      <sz val="8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39997558519241921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34"/>
      </patternFill>
    </fill>
    <fill>
      <patternFill patternType="lightDown">
        <fgColor theme="1"/>
        <bgColor indexed="4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1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9" fontId="3" fillId="0" borderId="0" xfId="1" applyFont="1" applyFill="1" applyBorder="1" applyAlignment="1" applyProtection="1">
      <alignment horizontal="center" vertical="center" wrapText="1"/>
    </xf>
    <xf numFmtId="9" fontId="3" fillId="4" borderId="4" xfId="1" applyFont="1" applyFill="1" applyBorder="1" applyAlignment="1" applyProtection="1">
      <alignment horizontal="center" vertical="center" wrapText="1"/>
    </xf>
    <xf numFmtId="1" fontId="3" fillId="5" borderId="1" xfId="1" applyNumberFormat="1" applyFont="1" applyFill="1" applyBorder="1" applyAlignment="1" applyProtection="1">
      <alignment horizontal="center" vertical="center" wrapText="1"/>
    </xf>
    <xf numFmtId="9" fontId="3" fillId="6" borderId="1" xfId="1" applyFont="1" applyFill="1" applyBorder="1" applyAlignment="1" applyProtection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4" fontId="3" fillId="4" borderId="1" xfId="1" applyNumberFormat="1" applyFont="1" applyFill="1" applyBorder="1" applyAlignment="1" applyProtection="1">
      <alignment horizontal="center" vertical="center" wrapText="1"/>
    </xf>
    <xf numFmtId="4" fontId="2" fillId="8" borderId="1" xfId="1" applyNumberFormat="1" applyFont="1" applyFill="1" applyBorder="1" applyAlignment="1" applyProtection="1">
      <alignment horizontal="center" vertical="center" wrapText="1"/>
    </xf>
    <xf numFmtId="4" fontId="3" fillId="6" borderId="1" xfId="1" applyNumberFormat="1" applyFont="1" applyFill="1" applyBorder="1" applyAlignment="1" applyProtection="1">
      <alignment horizontal="center" vertical="center" wrapText="1"/>
    </xf>
    <xf numFmtId="4" fontId="3" fillId="0" borderId="0" xfId="1" applyNumberFormat="1" applyFont="1" applyFill="1" applyBorder="1" applyAlignment="1" applyProtection="1">
      <alignment vertical="center" wrapText="1"/>
    </xf>
    <xf numFmtId="9" fontId="2" fillId="0" borderId="1" xfId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5" borderId="2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10" borderId="10" xfId="0" applyFont="1" applyFill="1" applyBorder="1" applyAlignment="1">
      <alignment horizontal="center" vertical="center" wrapText="1"/>
    </xf>
    <xf numFmtId="0" fontId="12" fillId="10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 applyProtection="1">
      <alignment vertical="center" wrapText="1"/>
      <protection locked="0"/>
    </xf>
    <xf numFmtId="0" fontId="2" fillId="2" borderId="11" xfId="0" applyFont="1" applyFill="1" applyBorder="1" applyAlignment="1" applyProtection="1">
      <alignment vertical="center" wrapText="1"/>
      <protection locked="0"/>
    </xf>
    <xf numFmtId="9" fontId="5" fillId="3" borderId="1" xfId="1" applyFont="1" applyFill="1" applyBorder="1" applyAlignment="1" applyProtection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 applyProtection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NumberFormat="1" applyFont="1" applyFill="1" applyBorder="1" applyAlignment="1">
      <alignment horizontal="center" vertical="center" wrapText="1"/>
    </xf>
    <xf numFmtId="9" fontId="3" fillId="7" borderId="1" xfId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textRotation="180" wrapText="1"/>
    </xf>
    <xf numFmtId="0" fontId="5" fillId="3" borderId="5" xfId="0" applyFont="1" applyFill="1" applyBorder="1" applyAlignment="1">
      <alignment horizontal="center" vertical="center" textRotation="180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12" fillId="10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19" fillId="0" borderId="1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3" fillId="5" borderId="18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</cellXfs>
  <cellStyles count="2">
    <cellStyle name="Parasts" xfId="0" builtinId="0"/>
    <cellStyle name="Procenti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66FFFF"/>
      <color rgb="FF66CCFF"/>
      <color rgb="FF0099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552451</xdr:colOff>
      <xdr:row>14</xdr:row>
      <xdr:rowOff>133350</xdr:rowOff>
    </xdr:from>
    <xdr:to>
      <xdr:col>15</xdr:col>
      <xdr:colOff>259081</xdr:colOff>
      <xdr:row>16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062211" y="3478530"/>
          <a:ext cx="2205990" cy="6210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lv-LV" sz="1600">
              <a:solidFill>
                <a:srgbClr val="FF0000"/>
              </a:solidFill>
            </a:rPr>
            <a:t>Nevajadzīgās rindas ieteicams aizslēpt (Hide)! 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showGridLines="0" tabSelected="1" zoomScaleNormal="100" workbookViewId="0">
      <selection activeCell="M38" sqref="M38"/>
    </sheetView>
  </sheetViews>
  <sheetFormatPr defaultRowHeight="12.5" x14ac:dyDescent="0.35"/>
  <cols>
    <col min="1" max="1" width="6.90625" style="2" customWidth="1"/>
    <col min="2" max="2" width="36.08984375" style="1" customWidth="1"/>
    <col min="3" max="3" width="12.36328125" style="3" customWidth="1"/>
    <col min="4" max="4" width="8.36328125" style="11" customWidth="1"/>
    <col min="5" max="5" width="4.90625" style="3" bestFit="1" customWidth="1"/>
    <col min="6" max="6" width="7.90625" style="3" customWidth="1"/>
    <col min="7" max="7" width="9.08984375" style="3" customWidth="1"/>
    <col min="8" max="8" width="32.453125" style="1" customWidth="1"/>
    <col min="9" max="10" width="10.54296875" style="1" customWidth="1"/>
    <col min="11" max="11" width="10.08984375" style="1" customWidth="1"/>
    <col min="12" max="249" width="9.08984375" style="1"/>
    <col min="250" max="250" width="2.90625" style="1" customWidth="1"/>
    <col min="251" max="251" width="4.54296875" style="1" customWidth="1"/>
    <col min="252" max="252" width="44" style="1" customWidth="1"/>
    <col min="253" max="253" width="19.90625" style="1" customWidth="1"/>
    <col min="254" max="256" width="12.90625" style="1" customWidth="1"/>
    <col min="257" max="257" width="11.6328125" style="1" customWidth="1"/>
    <col min="258" max="258" width="12.453125" style="1" customWidth="1"/>
    <col min="259" max="259" width="31.36328125" style="1" customWidth="1"/>
    <col min="260" max="260" width="24.453125" style="1" customWidth="1"/>
    <col min="261" max="505" width="9.08984375" style="1"/>
    <col min="506" max="506" width="2.90625" style="1" customWidth="1"/>
    <col min="507" max="507" width="4.54296875" style="1" customWidth="1"/>
    <col min="508" max="508" width="44" style="1" customWidth="1"/>
    <col min="509" max="509" width="19.90625" style="1" customWidth="1"/>
    <col min="510" max="512" width="12.90625" style="1" customWidth="1"/>
    <col min="513" max="513" width="11.6328125" style="1" customWidth="1"/>
    <col min="514" max="514" width="12.453125" style="1" customWidth="1"/>
    <col min="515" max="515" width="31.36328125" style="1" customWidth="1"/>
    <col min="516" max="516" width="24.453125" style="1" customWidth="1"/>
    <col min="517" max="761" width="9.08984375" style="1"/>
    <col min="762" max="762" width="2.90625" style="1" customWidth="1"/>
    <col min="763" max="763" width="4.54296875" style="1" customWidth="1"/>
    <col min="764" max="764" width="44" style="1" customWidth="1"/>
    <col min="765" max="765" width="19.90625" style="1" customWidth="1"/>
    <col min="766" max="768" width="12.90625" style="1" customWidth="1"/>
    <col min="769" max="769" width="11.6328125" style="1" customWidth="1"/>
    <col min="770" max="770" width="12.453125" style="1" customWidth="1"/>
    <col min="771" max="771" width="31.36328125" style="1" customWidth="1"/>
    <col min="772" max="772" width="24.453125" style="1" customWidth="1"/>
    <col min="773" max="1017" width="9.08984375" style="1"/>
    <col min="1018" max="1018" width="2.90625" style="1" customWidth="1"/>
    <col min="1019" max="1019" width="4.54296875" style="1" customWidth="1"/>
    <col min="1020" max="1020" width="44" style="1" customWidth="1"/>
    <col min="1021" max="1021" width="19.90625" style="1" customWidth="1"/>
    <col min="1022" max="1024" width="12.90625" style="1" customWidth="1"/>
    <col min="1025" max="1025" width="11.6328125" style="1" customWidth="1"/>
    <col min="1026" max="1026" width="12.453125" style="1" customWidth="1"/>
    <col min="1027" max="1027" width="31.36328125" style="1" customWidth="1"/>
    <col min="1028" max="1028" width="24.453125" style="1" customWidth="1"/>
    <col min="1029" max="1273" width="9.08984375" style="1"/>
    <col min="1274" max="1274" width="2.90625" style="1" customWidth="1"/>
    <col min="1275" max="1275" width="4.54296875" style="1" customWidth="1"/>
    <col min="1276" max="1276" width="44" style="1" customWidth="1"/>
    <col min="1277" max="1277" width="19.90625" style="1" customWidth="1"/>
    <col min="1278" max="1280" width="12.90625" style="1" customWidth="1"/>
    <col min="1281" max="1281" width="11.6328125" style="1" customWidth="1"/>
    <col min="1282" max="1282" width="12.453125" style="1" customWidth="1"/>
    <col min="1283" max="1283" width="31.36328125" style="1" customWidth="1"/>
    <col min="1284" max="1284" width="24.453125" style="1" customWidth="1"/>
    <col min="1285" max="1529" width="9.08984375" style="1"/>
    <col min="1530" max="1530" width="2.90625" style="1" customWidth="1"/>
    <col min="1531" max="1531" width="4.54296875" style="1" customWidth="1"/>
    <col min="1532" max="1532" width="44" style="1" customWidth="1"/>
    <col min="1533" max="1533" width="19.90625" style="1" customWidth="1"/>
    <col min="1534" max="1536" width="12.90625" style="1" customWidth="1"/>
    <col min="1537" max="1537" width="11.6328125" style="1" customWidth="1"/>
    <col min="1538" max="1538" width="12.453125" style="1" customWidth="1"/>
    <col min="1539" max="1539" width="31.36328125" style="1" customWidth="1"/>
    <col min="1540" max="1540" width="24.453125" style="1" customWidth="1"/>
    <col min="1541" max="1785" width="9.08984375" style="1"/>
    <col min="1786" max="1786" width="2.90625" style="1" customWidth="1"/>
    <col min="1787" max="1787" width="4.54296875" style="1" customWidth="1"/>
    <col min="1788" max="1788" width="44" style="1" customWidth="1"/>
    <col min="1789" max="1789" width="19.90625" style="1" customWidth="1"/>
    <col min="1790" max="1792" width="12.90625" style="1" customWidth="1"/>
    <col min="1793" max="1793" width="11.6328125" style="1" customWidth="1"/>
    <col min="1794" max="1794" width="12.453125" style="1" customWidth="1"/>
    <col min="1795" max="1795" width="31.36328125" style="1" customWidth="1"/>
    <col min="1796" max="1796" width="24.453125" style="1" customWidth="1"/>
    <col min="1797" max="2041" width="9.08984375" style="1"/>
    <col min="2042" max="2042" width="2.90625" style="1" customWidth="1"/>
    <col min="2043" max="2043" width="4.54296875" style="1" customWidth="1"/>
    <col min="2044" max="2044" width="44" style="1" customWidth="1"/>
    <col min="2045" max="2045" width="19.90625" style="1" customWidth="1"/>
    <col min="2046" max="2048" width="12.90625" style="1" customWidth="1"/>
    <col min="2049" max="2049" width="11.6328125" style="1" customWidth="1"/>
    <col min="2050" max="2050" width="12.453125" style="1" customWidth="1"/>
    <col min="2051" max="2051" width="31.36328125" style="1" customWidth="1"/>
    <col min="2052" max="2052" width="24.453125" style="1" customWidth="1"/>
    <col min="2053" max="2297" width="9.08984375" style="1"/>
    <col min="2298" max="2298" width="2.90625" style="1" customWidth="1"/>
    <col min="2299" max="2299" width="4.54296875" style="1" customWidth="1"/>
    <col min="2300" max="2300" width="44" style="1" customWidth="1"/>
    <col min="2301" max="2301" width="19.90625" style="1" customWidth="1"/>
    <col min="2302" max="2304" width="12.90625" style="1" customWidth="1"/>
    <col min="2305" max="2305" width="11.6328125" style="1" customWidth="1"/>
    <col min="2306" max="2306" width="12.453125" style="1" customWidth="1"/>
    <col min="2307" max="2307" width="31.36328125" style="1" customWidth="1"/>
    <col min="2308" max="2308" width="24.453125" style="1" customWidth="1"/>
    <col min="2309" max="2553" width="9.08984375" style="1"/>
    <col min="2554" max="2554" width="2.90625" style="1" customWidth="1"/>
    <col min="2555" max="2555" width="4.54296875" style="1" customWidth="1"/>
    <col min="2556" max="2556" width="44" style="1" customWidth="1"/>
    <col min="2557" max="2557" width="19.90625" style="1" customWidth="1"/>
    <col min="2558" max="2560" width="12.90625" style="1" customWidth="1"/>
    <col min="2561" max="2561" width="11.6328125" style="1" customWidth="1"/>
    <col min="2562" max="2562" width="12.453125" style="1" customWidth="1"/>
    <col min="2563" max="2563" width="31.36328125" style="1" customWidth="1"/>
    <col min="2564" max="2564" width="24.453125" style="1" customWidth="1"/>
    <col min="2565" max="2809" width="9.08984375" style="1"/>
    <col min="2810" max="2810" width="2.90625" style="1" customWidth="1"/>
    <col min="2811" max="2811" width="4.54296875" style="1" customWidth="1"/>
    <col min="2812" max="2812" width="44" style="1" customWidth="1"/>
    <col min="2813" max="2813" width="19.90625" style="1" customWidth="1"/>
    <col min="2814" max="2816" width="12.90625" style="1" customWidth="1"/>
    <col min="2817" max="2817" width="11.6328125" style="1" customWidth="1"/>
    <col min="2818" max="2818" width="12.453125" style="1" customWidth="1"/>
    <col min="2819" max="2819" width="31.36328125" style="1" customWidth="1"/>
    <col min="2820" max="2820" width="24.453125" style="1" customWidth="1"/>
    <col min="2821" max="3065" width="9.08984375" style="1"/>
    <col min="3066" max="3066" width="2.90625" style="1" customWidth="1"/>
    <col min="3067" max="3067" width="4.54296875" style="1" customWidth="1"/>
    <col min="3068" max="3068" width="44" style="1" customWidth="1"/>
    <col min="3069" max="3069" width="19.90625" style="1" customWidth="1"/>
    <col min="3070" max="3072" width="12.90625" style="1" customWidth="1"/>
    <col min="3073" max="3073" width="11.6328125" style="1" customWidth="1"/>
    <col min="3074" max="3074" width="12.453125" style="1" customWidth="1"/>
    <col min="3075" max="3075" width="31.36328125" style="1" customWidth="1"/>
    <col min="3076" max="3076" width="24.453125" style="1" customWidth="1"/>
    <col min="3077" max="3321" width="9.08984375" style="1"/>
    <col min="3322" max="3322" width="2.90625" style="1" customWidth="1"/>
    <col min="3323" max="3323" width="4.54296875" style="1" customWidth="1"/>
    <col min="3324" max="3324" width="44" style="1" customWidth="1"/>
    <col min="3325" max="3325" width="19.90625" style="1" customWidth="1"/>
    <col min="3326" max="3328" width="12.90625" style="1" customWidth="1"/>
    <col min="3329" max="3329" width="11.6328125" style="1" customWidth="1"/>
    <col min="3330" max="3330" width="12.453125" style="1" customWidth="1"/>
    <col min="3331" max="3331" width="31.36328125" style="1" customWidth="1"/>
    <col min="3332" max="3332" width="24.453125" style="1" customWidth="1"/>
    <col min="3333" max="3577" width="9.08984375" style="1"/>
    <col min="3578" max="3578" width="2.90625" style="1" customWidth="1"/>
    <col min="3579" max="3579" width="4.54296875" style="1" customWidth="1"/>
    <col min="3580" max="3580" width="44" style="1" customWidth="1"/>
    <col min="3581" max="3581" width="19.90625" style="1" customWidth="1"/>
    <col min="3582" max="3584" width="12.90625" style="1" customWidth="1"/>
    <col min="3585" max="3585" width="11.6328125" style="1" customWidth="1"/>
    <col min="3586" max="3586" width="12.453125" style="1" customWidth="1"/>
    <col min="3587" max="3587" width="31.36328125" style="1" customWidth="1"/>
    <col min="3588" max="3588" width="24.453125" style="1" customWidth="1"/>
    <col min="3589" max="3833" width="9.08984375" style="1"/>
    <col min="3834" max="3834" width="2.90625" style="1" customWidth="1"/>
    <col min="3835" max="3835" width="4.54296875" style="1" customWidth="1"/>
    <col min="3836" max="3836" width="44" style="1" customWidth="1"/>
    <col min="3837" max="3837" width="19.90625" style="1" customWidth="1"/>
    <col min="3838" max="3840" width="12.90625" style="1" customWidth="1"/>
    <col min="3841" max="3841" width="11.6328125" style="1" customWidth="1"/>
    <col min="3842" max="3842" width="12.453125" style="1" customWidth="1"/>
    <col min="3843" max="3843" width="31.36328125" style="1" customWidth="1"/>
    <col min="3844" max="3844" width="24.453125" style="1" customWidth="1"/>
    <col min="3845" max="4089" width="9.08984375" style="1"/>
    <col min="4090" max="4090" width="2.90625" style="1" customWidth="1"/>
    <col min="4091" max="4091" width="4.54296875" style="1" customWidth="1"/>
    <col min="4092" max="4092" width="44" style="1" customWidth="1"/>
    <col min="4093" max="4093" width="19.90625" style="1" customWidth="1"/>
    <col min="4094" max="4096" width="12.90625" style="1" customWidth="1"/>
    <col min="4097" max="4097" width="11.6328125" style="1" customWidth="1"/>
    <col min="4098" max="4098" width="12.453125" style="1" customWidth="1"/>
    <col min="4099" max="4099" width="31.36328125" style="1" customWidth="1"/>
    <col min="4100" max="4100" width="24.453125" style="1" customWidth="1"/>
    <col min="4101" max="4345" width="9.08984375" style="1"/>
    <col min="4346" max="4346" width="2.90625" style="1" customWidth="1"/>
    <col min="4347" max="4347" width="4.54296875" style="1" customWidth="1"/>
    <col min="4348" max="4348" width="44" style="1" customWidth="1"/>
    <col min="4349" max="4349" width="19.90625" style="1" customWidth="1"/>
    <col min="4350" max="4352" width="12.90625" style="1" customWidth="1"/>
    <col min="4353" max="4353" width="11.6328125" style="1" customWidth="1"/>
    <col min="4354" max="4354" width="12.453125" style="1" customWidth="1"/>
    <col min="4355" max="4355" width="31.36328125" style="1" customWidth="1"/>
    <col min="4356" max="4356" width="24.453125" style="1" customWidth="1"/>
    <col min="4357" max="4601" width="9.08984375" style="1"/>
    <col min="4602" max="4602" width="2.90625" style="1" customWidth="1"/>
    <col min="4603" max="4603" width="4.54296875" style="1" customWidth="1"/>
    <col min="4604" max="4604" width="44" style="1" customWidth="1"/>
    <col min="4605" max="4605" width="19.90625" style="1" customWidth="1"/>
    <col min="4606" max="4608" width="12.90625" style="1" customWidth="1"/>
    <col min="4609" max="4609" width="11.6328125" style="1" customWidth="1"/>
    <col min="4610" max="4610" width="12.453125" style="1" customWidth="1"/>
    <col min="4611" max="4611" width="31.36328125" style="1" customWidth="1"/>
    <col min="4612" max="4612" width="24.453125" style="1" customWidth="1"/>
    <col min="4613" max="4857" width="9.08984375" style="1"/>
    <col min="4858" max="4858" width="2.90625" style="1" customWidth="1"/>
    <col min="4859" max="4859" width="4.54296875" style="1" customWidth="1"/>
    <col min="4860" max="4860" width="44" style="1" customWidth="1"/>
    <col min="4861" max="4861" width="19.90625" style="1" customWidth="1"/>
    <col min="4862" max="4864" width="12.90625" style="1" customWidth="1"/>
    <col min="4865" max="4865" width="11.6328125" style="1" customWidth="1"/>
    <col min="4866" max="4866" width="12.453125" style="1" customWidth="1"/>
    <col min="4867" max="4867" width="31.36328125" style="1" customWidth="1"/>
    <col min="4868" max="4868" width="24.453125" style="1" customWidth="1"/>
    <col min="4869" max="5113" width="9.08984375" style="1"/>
    <col min="5114" max="5114" width="2.90625" style="1" customWidth="1"/>
    <col min="5115" max="5115" width="4.54296875" style="1" customWidth="1"/>
    <col min="5116" max="5116" width="44" style="1" customWidth="1"/>
    <col min="5117" max="5117" width="19.90625" style="1" customWidth="1"/>
    <col min="5118" max="5120" width="12.90625" style="1" customWidth="1"/>
    <col min="5121" max="5121" width="11.6328125" style="1" customWidth="1"/>
    <col min="5122" max="5122" width="12.453125" style="1" customWidth="1"/>
    <col min="5123" max="5123" width="31.36328125" style="1" customWidth="1"/>
    <col min="5124" max="5124" width="24.453125" style="1" customWidth="1"/>
    <col min="5125" max="5369" width="9.08984375" style="1"/>
    <col min="5370" max="5370" width="2.90625" style="1" customWidth="1"/>
    <col min="5371" max="5371" width="4.54296875" style="1" customWidth="1"/>
    <col min="5372" max="5372" width="44" style="1" customWidth="1"/>
    <col min="5373" max="5373" width="19.90625" style="1" customWidth="1"/>
    <col min="5374" max="5376" width="12.90625" style="1" customWidth="1"/>
    <col min="5377" max="5377" width="11.6328125" style="1" customWidth="1"/>
    <col min="5378" max="5378" width="12.453125" style="1" customWidth="1"/>
    <col min="5379" max="5379" width="31.36328125" style="1" customWidth="1"/>
    <col min="5380" max="5380" width="24.453125" style="1" customWidth="1"/>
    <col min="5381" max="5625" width="9.08984375" style="1"/>
    <col min="5626" max="5626" width="2.90625" style="1" customWidth="1"/>
    <col min="5627" max="5627" width="4.54296875" style="1" customWidth="1"/>
    <col min="5628" max="5628" width="44" style="1" customWidth="1"/>
    <col min="5629" max="5629" width="19.90625" style="1" customWidth="1"/>
    <col min="5630" max="5632" width="12.90625" style="1" customWidth="1"/>
    <col min="5633" max="5633" width="11.6328125" style="1" customWidth="1"/>
    <col min="5634" max="5634" width="12.453125" style="1" customWidth="1"/>
    <col min="5635" max="5635" width="31.36328125" style="1" customWidth="1"/>
    <col min="5636" max="5636" width="24.453125" style="1" customWidth="1"/>
    <col min="5637" max="5881" width="9.08984375" style="1"/>
    <col min="5882" max="5882" width="2.90625" style="1" customWidth="1"/>
    <col min="5883" max="5883" width="4.54296875" style="1" customWidth="1"/>
    <col min="5884" max="5884" width="44" style="1" customWidth="1"/>
    <col min="5885" max="5885" width="19.90625" style="1" customWidth="1"/>
    <col min="5886" max="5888" width="12.90625" style="1" customWidth="1"/>
    <col min="5889" max="5889" width="11.6328125" style="1" customWidth="1"/>
    <col min="5890" max="5890" width="12.453125" style="1" customWidth="1"/>
    <col min="5891" max="5891" width="31.36328125" style="1" customWidth="1"/>
    <col min="5892" max="5892" width="24.453125" style="1" customWidth="1"/>
    <col min="5893" max="6137" width="9.08984375" style="1"/>
    <col min="6138" max="6138" width="2.90625" style="1" customWidth="1"/>
    <col min="6139" max="6139" width="4.54296875" style="1" customWidth="1"/>
    <col min="6140" max="6140" width="44" style="1" customWidth="1"/>
    <col min="6141" max="6141" width="19.90625" style="1" customWidth="1"/>
    <col min="6142" max="6144" width="12.90625" style="1" customWidth="1"/>
    <col min="6145" max="6145" width="11.6328125" style="1" customWidth="1"/>
    <col min="6146" max="6146" width="12.453125" style="1" customWidth="1"/>
    <col min="6147" max="6147" width="31.36328125" style="1" customWidth="1"/>
    <col min="6148" max="6148" width="24.453125" style="1" customWidth="1"/>
    <col min="6149" max="6393" width="9.08984375" style="1"/>
    <col min="6394" max="6394" width="2.90625" style="1" customWidth="1"/>
    <col min="6395" max="6395" width="4.54296875" style="1" customWidth="1"/>
    <col min="6396" max="6396" width="44" style="1" customWidth="1"/>
    <col min="6397" max="6397" width="19.90625" style="1" customWidth="1"/>
    <col min="6398" max="6400" width="12.90625" style="1" customWidth="1"/>
    <col min="6401" max="6401" width="11.6328125" style="1" customWidth="1"/>
    <col min="6402" max="6402" width="12.453125" style="1" customWidth="1"/>
    <col min="6403" max="6403" width="31.36328125" style="1" customWidth="1"/>
    <col min="6404" max="6404" width="24.453125" style="1" customWidth="1"/>
    <col min="6405" max="6649" width="9.08984375" style="1"/>
    <col min="6650" max="6650" width="2.90625" style="1" customWidth="1"/>
    <col min="6651" max="6651" width="4.54296875" style="1" customWidth="1"/>
    <col min="6652" max="6652" width="44" style="1" customWidth="1"/>
    <col min="6653" max="6653" width="19.90625" style="1" customWidth="1"/>
    <col min="6654" max="6656" width="12.90625" style="1" customWidth="1"/>
    <col min="6657" max="6657" width="11.6328125" style="1" customWidth="1"/>
    <col min="6658" max="6658" width="12.453125" style="1" customWidth="1"/>
    <col min="6659" max="6659" width="31.36328125" style="1" customWidth="1"/>
    <col min="6660" max="6660" width="24.453125" style="1" customWidth="1"/>
    <col min="6661" max="6905" width="9.08984375" style="1"/>
    <col min="6906" max="6906" width="2.90625" style="1" customWidth="1"/>
    <col min="6907" max="6907" width="4.54296875" style="1" customWidth="1"/>
    <col min="6908" max="6908" width="44" style="1" customWidth="1"/>
    <col min="6909" max="6909" width="19.90625" style="1" customWidth="1"/>
    <col min="6910" max="6912" width="12.90625" style="1" customWidth="1"/>
    <col min="6913" max="6913" width="11.6328125" style="1" customWidth="1"/>
    <col min="6914" max="6914" width="12.453125" style="1" customWidth="1"/>
    <col min="6915" max="6915" width="31.36328125" style="1" customWidth="1"/>
    <col min="6916" max="6916" width="24.453125" style="1" customWidth="1"/>
    <col min="6917" max="7161" width="9.08984375" style="1"/>
    <col min="7162" max="7162" width="2.90625" style="1" customWidth="1"/>
    <col min="7163" max="7163" width="4.54296875" style="1" customWidth="1"/>
    <col min="7164" max="7164" width="44" style="1" customWidth="1"/>
    <col min="7165" max="7165" width="19.90625" style="1" customWidth="1"/>
    <col min="7166" max="7168" width="12.90625" style="1" customWidth="1"/>
    <col min="7169" max="7169" width="11.6328125" style="1" customWidth="1"/>
    <col min="7170" max="7170" width="12.453125" style="1" customWidth="1"/>
    <col min="7171" max="7171" width="31.36328125" style="1" customWidth="1"/>
    <col min="7172" max="7172" width="24.453125" style="1" customWidth="1"/>
    <col min="7173" max="7417" width="9.08984375" style="1"/>
    <col min="7418" max="7418" width="2.90625" style="1" customWidth="1"/>
    <col min="7419" max="7419" width="4.54296875" style="1" customWidth="1"/>
    <col min="7420" max="7420" width="44" style="1" customWidth="1"/>
    <col min="7421" max="7421" width="19.90625" style="1" customWidth="1"/>
    <col min="7422" max="7424" width="12.90625" style="1" customWidth="1"/>
    <col min="7425" max="7425" width="11.6328125" style="1" customWidth="1"/>
    <col min="7426" max="7426" width="12.453125" style="1" customWidth="1"/>
    <col min="7427" max="7427" width="31.36328125" style="1" customWidth="1"/>
    <col min="7428" max="7428" width="24.453125" style="1" customWidth="1"/>
    <col min="7429" max="7673" width="9.08984375" style="1"/>
    <col min="7674" max="7674" width="2.90625" style="1" customWidth="1"/>
    <col min="7675" max="7675" width="4.54296875" style="1" customWidth="1"/>
    <col min="7676" max="7676" width="44" style="1" customWidth="1"/>
    <col min="7677" max="7677" width="19.90625" style="1" customWidth="1"/>
    <col min="7678" max="7680" width="12.90625" style="1" customWidth="1"/>
    <col min="7681" max="7681" width="11.6328125" style="1" customWidth="1"/>
    <col min="7682" max="7682" width="12.453125" style="1" customWidth="1"/>
    <col min="7683" max="7683" width="31.36328125" style="1" customWidth="1"/>
    <col min="7684" max="7684" width="24.453125" style="1" customWidth="1"/>
    <col min="7685" max="7929" width="9.08984375" style="1"/>
    <col min="7930" max="7930" width="2.90625" style="1" customWidth="1"/>
    <col min="7931" max="7931" width="4.54296875" style="1" customWidth="1"/>
    <col min="7932" max="7932" width="44" style="1" customWidth="1"/>
    <col min="7933" max="7933" width="19.90625" style="1" customWidth="1"/>
    <col min="7934" max="7936" width="12.90625" style="1" customWidth="1"/>
    <col min="7937" max="7937" width="11.6328125" style="1" customWidth="1"/>
    <col min="7938" max="7938" width="12.453125" style="1" customWidth="1"/>
    <col min="7939" max="7939" width="31.36328125" style="1" customWidth="1"/>
    <col min="7940" max="7940" width="24.453125" style="1" customWidth="1"/>
    <col min="7941" max="8185" width="9.08984375" style="1"/>
    <col min="8186" max="8186" width="2.90625" style="1" customWidth="1"/>
    <col min="8187" max="8187" width="4.54296875" style="1" customWidth="1"/>
    <col min="8188" max="8188" width="44" style="1" customWidth="1"/>
    <col min="8189" max="8189" width="19.90625" style="1" customWidth="1"/>
    <col min="8190" max="8192" width="12.90625" style="1" customWidth="1"/>
    <col min="8193" max="8193" width="11.6328125" style="1" customWidth="1"/>
    <col min="8194" max="8194" width="12.453125" style="1" customWidth="1"/>
    <col min="8195" max="8195" width="31.36328125" style="1" customWidth="1"/>
    <col min="8196" max="8196" width="24.453125" style="1" customWidth="1"/>
    <col min="8197" max="8441" width="9.08984375" style="1"/>
    <col min="8442" max="8442" width="2.90625" style="1" customWidth="1"/>
    <col min="8443" max="8443" width="4.54296875" style="1" customWidth="1"/>
    <col min="8444" max="8444" width="44" style="1" customWidth="1"/>
    <col min="8445" max="8445" width="19.90625" style="1" customWidth="1"/>
    <col min="8446" max="8448" width="12.90625" style="1" customWidth="1"/>
    <col min="8449" max="8449" width="11.6328125" style="1" customWidth="1"/>
    <col min="8450" max="8450" width="12.453125" style="1" customWidth="1"/>
    <col min="8451" max="8451" width="31.36328125" style="1" customWidth="1"/>
    <col min="8452" max="8452" width="24.453125" style="1" customWidth="1"/>
    <col min="8453" max="8697" width="9.08984375" style="1"/>
    <col min="8698" max="8698" width="2.90625" style="1" customWidth="1"/>
    <col min="8699" max="8699" width="4.54296875" style="1" customWidth="1"/>
    <col min="8700" max="8700" width="44" style="1" customWidth="1"/>
    <col min="8701" max="8701" width="19.90625" style="1" customWidth="1"/>
    <col min="8702" max="8704" width="12.90625" style="1" customWidth="1"/>
    <col min="8705" max="8705" width="11.6328125" style="1" customWidth="1"/>
    <col min="8706" max="8706" width="12.453125" style="1" customWidth="1"/>
    <col min="8707" max="8707" width="31.36328125" style="1" customWidth="1"/>
    <col min="8708" max="8708" width="24.453125" style="1" customWidth="1"/>
    <col min="8709" max="8953" width="9.08984375" style="1"/>
    <col min="8954" max="8954" width="2.90625" style="1" customWidth="1"/>
    <col min="8955" max="8955" width="4.54296875" style="1" customWidth="1"/>
    <col min="8956" max="8956" width="44" style="1" customWidth="1"/>
    <col min="8957" max="8957" width="19.90625" style="1" customWidth="1"/>
    <col min="8958" max="8960" width="12.90625" style="1" customWidth="1"/>
    <col min="8961" max="8961" width="11.6328125" style="1" customWidth="1"/>
    <col min="8962" max="8962" width="12.453125" style="1" customWidth="1"/>
    <col min="8963" max="8963" width="31.36328125" style="1" customWidth="1"/>
    <col min="8964" max="8964" width="24.453125" style="1" customWidth="1"/>
    <col min="8965" max="9209" width="9.08984375" style="1"/>
    <col min="9210" max="9210" width="2.90625" style="1" customWidth="1"/>
    <col min="9211" max="9211" width="4.54296875" style="1" customWidth="1"/>
    <col min="9212" max="9212" width="44" style="1" customWidth="1"/>
    <col min="9213" max="9213" width="19.90625" style="1" customWidth="1"/>
    <col min="9214" max="9216" width="12.90625" style="1" customWidth="1"/>
    <col min="9217" max="9217" width="11.6328125" style="1" customWidth="1"/>
    <col min="9218" max="9218" width="12.453125" style="1" customWidth="1"/>
    <col min="9219" max="9219" width="31.36328125" style="1" customWidth="1"/>
    <col min="9220" max="9220" width="24.453125" style="1" customWidth="1"/>
    <col min="9221" max="9465" width="9.08984375" style="1"/>
    <col min="9466" max="9466" width="2.90625" style="1" customWidth="1"/>
    <col min="9467" max="9467" width="4.54296875" style="1" customWidth="1"/>
    <col min="9468" max="9468" width="44" style="1" customWidth="1"/>
    <col min="9469" max="9469" width="19.90625" style="1" customWidth="1"/>
    <col min="9470" max="9472" width="12.90625" style="1" customWidth="1"/>
    <col min="9473" max="9473" width="11.6328125" style="1" customWidth="1"/>
    <col min="9474" max="9474" width="12.453125" style="1" customWidth="1"/>
    <col min="9475" max="9475" width="31.36328125" style="1" customWidth="1"/>
    <col min="9476" max="9476" width="24.453125" style="1" customWidth="1"/>
    <col min="9477" max="9721" width="9.08984375" style="1"/>
    <col min="9722" max="9722" width="2.90625" style="1" customWidth="1"/>
    <col min="9723" max="9723" width="4.54296875" style="1" customWidth="1"/>
    <col min="9724" max="9724" width="44" style="1" customWidth="1"/>
    <col min="9725" max="9725" width="19.90625" style="1" customWidth="1"/>
    <col min="9726" max="9728" width="12.90625" style="1" customWidth="1"/>
    <col min="9729" max="9729" width="11.6328125" style="1" customWidth="1"/>
    <col min="9730" max="9730" width="12.453125" style="1" customWidth="1"/>
    <col min="9731" max="9731" width="31.36328125" style="1" customWidth="1"/>
    <col min="9732" max="9732" width="24.453125" style="1" customWidth="1"/>
    <col min="9733" max="9977" width="9.08984375" style="1"/>
    <col min="9978" max="9978" width="2.90625" style="1" customWidth="1"/>
    <col min="9979" max="9979" width="4.54296875" style="1" customWidth="1"/>
    <col min="9980" max="9980" width="44" style="1" customWidth="1"/>
    <col min="9981" max="9981" width="19.90625" style="1" customWidth="1"/>
    <col min="9982" max="9984" width="12.90625" style="1" customWidth="1"/>
    <col min="9985" max="9985" width="11.6328125" style="1" customWidth="1"/>
    <col min="9986" max="9986" width="12.453125" style="1" customWidth="1"/>
    <col min="9987" max="9987" width="31.36328125" style="1" customWidth="1"/>
    <col min="9988" max="9988" width="24.453125" style="1" customWidth="1"/>
    <col min="9989" max="10233" width="9.08984375" style="1"/>
    <col min="10234" max="10234" width="2.90625" style="1" customWidth="1"/>
    <col min="10235" max="10235" width="4.54296875" style="1" customWidth="1"/>
    <col min="10236" max="10236" width="44" style="1" customWidth="1"/>
    <col min="10237" max="10237" width="19.90625" style="1" customWidth="1"/>
    <col min="10238" max="10240" width="12.90625" style="1" customWidth="1"/>
    <col min="10241" max="10241" width="11.6328125" style="1" customWidth="1"/>
    <col min="10242" max="10242" width="12.453125" style="1" customWidth="1"/>
    <col min="10243" max="10243" width="31.36328125" style="1" customWidth="1"/>
    <col min="10244" max="10244" width="24.453125" style="1" customWidth="1"/>
    <col min="10245" max="10489" width="9.08984375" style="1"/>
    <col min="10490" max="10490" width="2.90625" style="1" customWidth="1"/>
    <col min="10491" max="10491" width="4.54296875" style="1" customWidth="1"/>
    <col min="10492" max="10492" width="44" style="1" customWidth="1"/>
    <col min="10493" max="10493" width="19.90625" style="1" customWidth="1"/>
    <col min="10494" max="10496" width="12.90625" style="1" customWidth="1"/>
    <col min="10497" max="10497" width="11.6328125" style="1" customWidth="1"/>
    <col min="10498" max="10498" width="12.453125" style="1" customWidth="1"/>
    <col min="10499" max="10499" width="31.36328125" style="1" customWidth="1"/>
    <col min="10500" max="10500" width="24.453125" style="1" customWidth="1"/>
    <col min="10501" max="10745" width="9.08984375" style="1"/>
    <col min="10746" max="10746" width="2.90625" style="1" customWidth="1"/>
    <col min="10747" max="10747" width="4.54296875" style="1" customWidth="1"/>
    <col min="10748" max="10748" width="44" style="1" customWidth="1"/>
    <col min="10749" max="10749" width="19.90625" style="1" customWidth="1"/>
    <col min="10750" max="10752" width="12.90625" style="1" customWidth="1"/>
    <col min="10753" max="10753" width="11.6328125" style="1" customWidth="1"/>
    <col min="10754" max="10754" width="12.453125" style="1" customWidth="1"/>
    <col min="10755" max="10755" width="31.36328125" style="1" customWidth="1"/>
    <col min="10756" max="10756" width="24.453125" style="1" customWidth="1"/>
    <col min="10757" max="11001" width="9.08984375" style="1"/>
    <col min="11002" max="11002" width="2.90625" style="1" customWidth="1"/>
    <col min="11003" max="11003" width="4.54296875" style="1" customWidth="1"/>
    <col min="11004" max="11004" width="44" style="1" customWidth="1"/>
    <col min="11005" max="11005" width="19.90625" style="1" customWidth="1"/>
    <col min="11006" max="11008" width="12.90625" style="1" customWidth="1"/>
    <col min="11009" max="11009" width="11.6328125" style="1" customWidth="1"/>
    <col min="11010" max="11010" width="12.453125" style="1" customWidth="1"/>
    <col min="11011" max="11011" width="31.36328125" style="1" customWidth="1"/>
    <col min="11012" max="11012" width="24.453125" style="1" customWidth="1"/>
    <col min="11013" max="11257" width="9.08984375" style="1"/>
    <col min="11258" max="11258" width="2.90625" style="1" customWidth="1"/>
    <col min="11259" max="11259" width="4.54296875" style="1" customWidth="1"/>
    <col min="11260" max="11260" width="44" style="1" customWidth="1"/>
    <col min="11261" max="11261" width="19.90625" style="1" customWidth="1"/>
    <col min="11262" max="11264" width="12.90625" style="1" customWidth="1"/>
    <col min="11265" max="11265" width="11.6328125" style="1" customWidth="1"/>
    <col min="11266" max="11266" width="12.453125" style="1" customWidth="1"/>
    <col min="11267" max="11267" width="31.36328125" style="1" customWidth="1"/>
    <col min="11268" max="11268" width="24.453125" style="1" customWidth="1"/>
    <col min="11269" max="11513" width="9.08984375" style="1"/>
    <col min="11514" max="11514" width="2.90625" style="1" customWidth="1"/>
    <col min="11515" max="11515" width="4.54296875" style="1" customWidth="1"/>
    <col min="11516" max="11516" width="44" style="1" customWidth="1"/>
    <col min="11517" max="11517" width="19.90625" style="1" customWidth="1"/>
    <col min="11518" max="11520" width="12.90625" style="1" customWidth="1"/>
    <col min="11521" max="11521" width="11.6328125" style="1" customWidth="1"/>
    <col min="11522" max="11522" width="12.453125" style="1" customWidth="1"/>
    <col min="11523" max="11523" width="31.36328125" style="1" customWidth="1"/>
    <col min="11524" max="11524" width="24.453125" style="1" customWidth="1"/>
    <col min="11525" max="11769" width="9.08984375" style="1"/>
    <col min="11770" max="11770" width="2.90625" style="1" customWidth="1"/>
    <col min="11771" max="11771" width="4.54296875" style="1" customWidth="1"/>
    <col min="11772" max="11772" width="44" style="1" customWidth="1"/>
    <col min="11773" max="11773" width="19.90625" style="1" customWidth="1"/>
    <col min="11774" max="11776" width="12.90625" style="1" customWidth="1"/>
    <col min="11777" max="11777" width="11.6328125" style="1" customWidth="1"/>
    <col min="11778" max="11778" width="12.453125" style="1" customWidth="1"/>
    <col min="11779" max="11779" width="31.36328125" style="1" customWidth="1"/>
    <col min="11780" max="11780" width="24.453125" style="1" customWidth="1"/>
    <col min="11781" max="12025" width="9.08984375" style="1"/>
    <col min="12026" max="12026" width="2.90625" style="1" customWidth="1"/>
    <col min="12027" max="12027" width="4.54296875" style="1" customWidth="1"/>
    <col min="12028" max="12028" width="44" style="1" customWidth="1"/>
    <col min="12029" max="12029" width="19.90625" style="1" customWidth="1"/>
    <col min="12030" max="12032" width="12.90625" style="1" customWidth="1"/>
    <col min="12033" max="12033" width="11.6328125" style="1" customWidth="1"/>
    <col min="12034" max="12034" width="12.453125" style="1" customWidth="1"/>
    <col min="12035" max="12035" width="31.36328125" style="1" customWidth="1"/>
    <col min="12036" max="12036" width="24.453125" style="1" customWidth="1"/>
    <col min="12037" max="12281" width="9.08984375" style="1"/>
    <col min="12282" max="12282" width="2.90625" style="1" customWidth="1"/>
    <col min="12283" max="12283" width="4.54296875" style="1" customWidth="1"/>
    <col min="12284" max="12284" width="44" style="1" customWidth="1"/>
    <col min="12285" max="12285" width="19.90625" style="1" customWidth="1"/>
    <col min="12286" max="12288" width="12.90625" style="1" customWidth="1"/>
    <col min="12289" max="12289" width="11.6328125" style="1" customWidth="1"/>
    <col min="12290" max="12290" width="12.453125" style="1" customWidth="1"/>
    <col min="12291" max="12291" width="31.36328125" style="1" customWidth="1"/>
    <col min="12292" max="12292" width="24.453125" style="1" customWidth="1"/>
    <col min="12293" max="12537" width="9.08984375" style="1"/>
    <col min="12538" max="12538" width="2.90625" style="1" customWidth="1"/>
    <col min="12539" max="12539" width="4.54296875" style="1" customWidth="1"/>
    <col min="12540" max="12540" width="44" style="1" customWidth="1"/>
    <col min="12541" max="12541" width="19.90625" style="1" customWidth="1"/>
    <col min="12542" max="12544" width="12.90625" style="1" customWidth="1"/>
    <col min="12545" max="12545" width="11.6328125" style="1" customWidth="1"/>
    <col min="12546" max="12546" width="12.453125" style="1" customWidth="1"/>
    <col min="12547" max="12547" width="31.36328125" style="1" customWidth="1"/>
    <col min="12548" max="12548" width="24.453125" style="1" customWidth="1"/>
    <col min="12549" max="12793" width="9.08984375" style="1"/>
    <col min="12794" max="12794" width="2.90625" style="1" customWidth="1"/>
    <col min="12795" max="12795" width="4.54296875" style="1" customWidth="1"/>
    <col min="12796" max="12796" width="44" style="1" customWidth="1"/>
    <col min="12797" max="12797" width="19.90625" style="1" customWidth="1"/>
    <col min="12798" max="12800" width="12.90625" style="1" customWidth="1"/>
    <col min="12801" max="12801" width="11.6328125" style="1" customWidth="1"/>
    <col min="12802" max="12802" width="12.453125" style="1" customWidth="1"/>
    <col min="12803" max="12803" width="31.36328125" style="1" customWidth="1"/>
    <col min="12804" max="12804" width="24.453125" style="1" customWidth="1"/>
    <col min="12805" max="13049" width="9.08984375" style="1"/>
    <col min="13050" max="13050" width="2.90625" style="1" customWidth="1"/>
    <col min="13051" max="13051" width="4.54296875" style="1" customWidth="1"/>
    <col min="13052" max="13052" width="44" style="1" customWidth="1"/>
    <col min="13053" max="13053" width="19.90625" style="1" customWidth="1"/>
    <col min="13054" max="13056" width="12.90625" style="1" customWidth="1"/>
    <col min="13057" max="13057" width="11.6328125" style="1" customWidth="1"/>
    <col min="13058" max="13058" width="12.453125" style="1" customWidth="1"/>
    <col min="13059" max="13059" width="31.36328125" style="1" customWidth="1"/>
    <col min="13060" max="13060" width="24.453125" style="1" customWidth="1"/>
    <col min="13061" max="13305" width="9.08984375" style="1"/>
    <col min="13306" max="13306" width="2.90625" style="1" customWidth="1"/>
    <col min="13307" max="13307" width="4.54296875" style="1" customWidth="1"/>
    <col min="13308" max="13308" width="44" style="1" customWidth="1"/>
    <col min="13309" max="13309" width="19.90625" style="1" customWidth="1"/>
    <col min="13310" max="13312" width="12.90625" style="1" customWidth="1"/>
    <col min="13313" max="13313" width="11.6328125" style="1" customWidth="1"/>
    <col min="13314" max="13314" width="12.453125" style="1" customWidth="1"/>
    <col min="13315" max="13315" width="31.36328125" style="1" customWidth="1"/>
    <col min="13316" max="13316" width="24.453125" style="1" customWidth="1"/>
    <col min="13317" max="13561" width="9.08984375" style="1"/>
    <col min="13562" max="13562" width="2.90625" style="1" customWidth="1"/>
    <col min="13563" max="13563" width="4.54296875" style="1" customWidth="1"/>
    <col min="13564" max="13564" width="44" style="1" customWidth="1"/>
    <col min="13565" max="13565" width="19.90625" style="1" customWidth="1"/>
    <col min="13566" max="13568" width="12.90625" style="1" customWidth="1"/>
    <col min="13569" max="13569" width="11.6328125" style="1" customWidth="1"/>
    <col min="13570" max="13570" width="12.453125" style="1" customWidth="1"/>
    <col min="13571" max="13571" width="31.36328125" style="1" customWidth="1"/>
    <col min="13572" max="13572" width="24.453125" style="1" customWidth="1"/>
    <col min="13573" max="13817" width="9.08984375" style="1"/>
    <col min="13818" max="13818" width="2.90625" style="1" customWidth="1"/>
    <col min="13819" max="13819" width="4.54296875" style="1" customWidth="1"/>
    <col min="13820" max="13820" width="44" style="1" customWidth="1"/>
    <col min="13821" max="13821" width="19.90625" style="1" customWidth="1"/>
    <col min="13822" max="13824" width="12.90625" style="1" customWidth="1"/>
    <col min="13825" max="13825" width="11.6328125" style="1" customWidth="1"/>
    <col min="13826" max="13826" width="12.453125" style="1" customWidth="1"/>
    <col min="13827" max="13827" width="31.36328125" style="1" customWidth="1"/>
    <col min="13828" max="13828" width="24.453125" style="1" customWidth="1"/>
    <col min="13829" max="14073" width="9.08984375" style="1"/>
    <col min="14074" max="14074" width="2.90625" style="1" customWidth="1"/>
    <col min="14075" max="14075" width="4.54296875" style="1" customWidth="1"/>
    <col min="14076" max="14076" width="44" style="1" customWidth="1"/>
    <col min="14077" max="14077" width="19.90625" style="1" customWidth="1"/>
    <col min="14078" max="14080" width="12.90625" style="1" customWidth="1"/>
    <col min="14081" max="14081" width="11.6328125" style="1" customWidth="1"/>
    <col min="14082" max="14082" width="12.453125" style="1" customWidth="1"/>
    <col min="14083" max="14083" width="31.36328125" style="1" customWidth="1"/>
    <col min="14084" max="14084" width="24.453125" style="1" customWidth="1"/>
    <col min="14085" max="14329" width="9.08984375" style="1"/>
    <col min="14330" max="14330" width="2.90625" style="1" customWidth="1"/>
    <col min="14331" max="14331" width="4.54296875" style="1" customWidth="1"/>
    <col min="14332" max="14332" width="44" style="1" customWidth="1"/>
    <col min="14333" max="14333" width="19.90625" style="1" customWidth="1"/>
    <col min="14334" max="14336" width="12.90625" style="1" customWidth="1"/>
    <col min="14337" max="14337" width="11.6328125" style="1" customWidth="1"/>
    <col min="14338" max="14338" width="12.453125" style="1" customWidth="1"/>
    <col min="14339" max="14339" width="31.36328125" style="1" customWidth="1"/>
    <col min="14340" max="14340" width="24.453125" style="1" customWidth="1"/>
    <col min="14341" max="14585" width="9.08984375" style="1"/>
    <col min="14586" max="14586" width="2.90625" style="1" customWidth="1"/>
    <col min="14587" max="14587" width="4.54296875" style="1" customWidth="1"/>
    <col min="14588" max="14588" width="44" style="1" customWidth="1"/>
    <col min="14589" max="14589" width="19.90625" style="1" customWidth="1"/>
    <col min="14590" max="14592" width="12.90625" style="1" customWidth="1"/>
    <col min="14593" max="14593" width="11.6328125" style="1" customWidth="1"/>
    <col min="14594" max="14594" width="12.453125" style="1" customWidth="1"/>
    <col min="14595" max="14595" width="31.36328125" style="1" customWidth="1"/>
    <col min="14596" max="14596" width="24.453125" style="1" customWidth="1"/>
    <col min="14597" max="14841" width="9.08984375" style="1"/>
    <col min="14842" max="14842" width="2.90625" style="1" customWidth="1"/>
    <col min="14843" max="14843" width="4.54296875" style="1" customWidth="1"/>
    <col min="14844" max="14844" width="44" style="1" customWidth="1"/>
    <col min="14845" max="14845" width="19.90625" style="1" customWidth="1"/>
    <col min="14846" max="14848" width="12.90625" style="1" customWidth="1"/>
    <col min="14849" max="14849" width="11.6328125" style="1" customWidth="1"/>
    <col min="14850" max="14850" width="12.453125" style="1" customWidth="1"/>
    <col min="14851" max="14851" width="31.36328125" style="1" customWidth="1"/>
    <col min="14852" max="14852" width="24.453125" style="1" customWidth="1"/>
    <col min="14853" max="15097" width="9.08984375" style="1"/>
    <col min="15098" max="15098" width="2.90625" style="1" customWidth="1"/>
    <col min="15099" max="15099" width="4.54296875" style="1" customWidth="1"/>
    <col min="15100" max="15100" width="44" style="1" customWidth="1"/>
    <col min="15101" max="15101" width="19.90625" style="1" customWidth="1"/>
    <col min="15102" max="15104" width="12.90625" style="1" customWidth="1"/>
    <col min="15105" max="15105" width="11.6328125" style="1" customWidth="1"/>
    <col min="15106" max="15106" width="12.453125" style="1" customWidth="1"/>
    <col min="15107" max="15107" width="31.36328125" style="1" customWidth="1"/>
    <col min="15108" max="15108" width="24.453125" style="1" customWidth="1"/>
    <col min="15109" max="15353" width="9.08984375" style="1"/>
    <col min="15354" max="15354" width="2.90625" style="1" customWidth="1"/>
    <col min="15355" max="15355" width="4.54296875" style="1" customWidth="1"/>
    <col min="15356" max="15356" width="44" style="1" customWidth="1"/>
    <col min="15357" max="15357" width="19.90625" style="1" customWidth="1"/>
    <col min="15358" max="15360" width="12.90625" style="1" customWidth="1"/>
    <col min="15361" max="15361" width="11.6328125" style="1" customWidth="1"/>
    <col min="15362" max="15362" width="12.453125" style="1" customWidth="1"/>
    <col min="15363" max="15363" width="31.36328125" style="1" customWidth="1"/>
    <col min="15364" max="15364" width="24.453125" style="1" customWidth="1"/>
    <col min="15365" max="15609" width="9.08984375" style="1"/>
    <col min="15610" max="15610" width="2.90625" style="1" customWidth="1"/>
    <col min="15611" max="15611" width="4.54296875" style="1" customWidth="1"/>
    <col min="15612" max="15612" width="44" style="1" customWidth="1"/>
    <col min="15613" max="15613" width="19.90625" style="1" customWidth="1"/>
    <col min="15614" max="15616" width="12.90625" style="1" customWidth="1"/>
    <col min="15617" max="15617" width="11.6328125" style="1" customWidth="1"/>
    <col min="15618" max="15618" width="12.453125" style="1" customWidth="1"/>
    <col min="15619" max="15619" width="31.36328125" style="1" customWidth="1"/>
    <col min="15620" max="15620" width="24.453125" style="1" customWidth="1"/>
    <col min="15621" max="15865" width="9.08984375" style="1"/>
    <col min="15866" max="15866" width="2.90625" style="1" customWidth="1"/>
    <col min="15867" max="15867" width="4.54296875" style="1" customWidth="1"/>
    <col min="15868" max="15868" width="44" style="1" customWidth="1"/>
    <col min="15869" max="15869" width="19.90625" style="1" customWidth="1"/>
    <col min="15870" max="15872" width="12.90625" style="1" customWidth="1"/>
    <col min="15873" max="15873" width="11.6328125" style="1" customWidth="1"/>
    <col min="15874" max="15874" width="12.453125" style="1" customWidth="1"/>
    <col min="15875" max="15875" width="31.36328125" style="1" customWidth="1"/>
    <col min="15876" max="15876" width="24.453125" style="1" customWidth="1"/>
    <col min="15877" max="16121" width="9.08984375" style="1"/>
    <col min="16122" max="16122" width="2.90625" style="1" customWidth="1"/>
    <col min="16123" max="16123" width="4.54296875" style="1" customWidth="1"/>
    <col min="16124" max="16124" width="44" style="1" customWidth="1"/>
    <col min="16125" max="16125" width="19.90625" style="1" customWidth="1"/>
    <col min="16126" max="16128" width="12.90625" style="1" customWidth="1"/>
    <col min="16129" max="16129" width="11.6328125" style="1" customWidth="1"/>
    <col min="16130" max="16130" width="12.453125" style="1" customWidth="1"/>
    <col min="16131" max="16131" width="31.36328125" style="1" customWidth="1"/>
    <col min="16132" max="16132" width="24.453125" style="1" customWidth="1"/>
    <col min="16133" max="16383" width="9.08984375" style="1"/>
    <col min="16384" max="16384" width="9.08984375" style="1" customWidth="1"/>
  </cols>
  <sheetData>
    <row r="1" spans="1:11" ht="40.75" customHeight="1" x14ac:dyDescent="0.35">
      <c r="G1" s="53" t="s">
        <v>52</v>
      </c>
      <c r="H1" s="53"/>
      <c r="I1" s="53"/>
      <c r="J1" s="53"/>
      <c r="K1" s="53"/>
    </row>
    <row r="2" spans="1:11" ht="15" customHeight="1" x14ac:dyDescent="0.35">
      <c r="A2" s="54" t="s">
        <v>21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.75" customHeight="1" thickBot="1" x14ac:dyDescent="0.4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36" customHeight="1" x14ac:dyDescent="0.35">
      <c r="A4" s="58" t="s">
        <v>0</v>
      </c>
      <c r="B4" s="58" t="s">
        <v>34</v>
      </c>
      <c r="C4" s="61" t="s">
        <v>19</v>
      </c>
      <c r="D4" s="62"/>
      <c r="E4" s="59" t="s">
        <v>1</v>
      </c>
      <c r="F4" s="58" t="s">
        <v>2</v>
      </c>
      <c r="G4" s="58" t="s">
        <v>3</v>
      </c>
      <c r="H4" s="56" t="s">
        <v>50</v>
      </c>
      <c r="I4" s="63" t="s">
        <v>60</v>
      </c>
      <c r="J4" s="65"/>
      <c r="K4" s="64"/>
    </row>
    <row r="5" spans="1:11" s="4" customFormat="1" ht="24" customHeight="1" x14ac:dyDescent="0.35">
      <c r="A5" s="58"/>
      <c r="B5" s="58"/>
      <c r="C5" s="37" t="s">
        <v>20</v>
      </c>
      <c r="D5" s="37" t="s">
        <v>17</v>
      </c>
      <c r="E5" s="60"/>
      <c r="F5" s="58"/>
      <c r="G5" s="58"/>
      <c r="H5" s="57"/>
      <c r="I5" s="38" t="s">
        <v>48</v>
      </c>
      <c r="J5" s="66" t="s">
        <v>61</v>
      </c>
      <c r="K5" s="39" t="s">
        <v>62</v>
      </c>
    </row>
    <row r="6" spans="1:11" ht="27" customHeight="1" x14ac:dyDescent="0.35">
      <c r="A6" s="5" t="s">
        <v>4</v>
      </c>
      <c r="B6" s="6" t="s">
        <v>15</v>
      </c>
      <c r="C6" s="23">
        <f>SUM(C7:C16)</f>
        <v>0</v>
      </c>
      <c r="D6" s="12">
        <f>IF($C$40=0,0,C6/$C$40)</f>
        <v>0</v>
      </c>
      <c r="E6" s="16" t="s">
        <v>23</v>
      </c>
      <c r="F6" s="7"/>
      <c r="G6" s="15" t="s">
        <v>22</v>
      </c>
      <c r="H6" s="29" t="s">
        <v>25</v>
      </c>
      <c r="I6" s="33"/>
      <c r="J6" s="67"/>
      <c r="K6" s="34"/>
    </row>
    <row r="7" spans="1:11" ht="12.75" customHeight="1" x14ac:dyDescent="0.35">
      <c r="A7" s="8" t="s">
        <v>5</v>
      </c>
      <c r="B7" s="18"/>
      <c r="C7" s="24">
        <f>ROUND(F7*G7,2)</f>
        <v>0</v>
      </c>
      <c r="D7" s="7"/>
      <c r="E7" s="16" t="s">
        <v>23</v>
      </c>
      <c r="F7" s="20"/>
      <c r="G7" s="19"/>
      <c r="H7" s="30"/>
      <c r="I7" s="35"/>
      <c r="J7" s="68"/>
      <c r="K7" s="36"/>
    </row>
    <row r="8" spans="1:11" x14ac:dyDescent="0.35">
      <c r="A8" s="8" t="s">
        <v>6</v>
      </c>
      <c r="B8" s="18"/>
      <c r="C8" s="24">
        <f t="shared" ref="C8:C16" si="0">ROUND(F8*G8,2)</f>
        <v>0</v>
      </c>
      <c r="D8" s="7"/>
      <c r="E8" s="16" t="s">
        <v>23</v>
      </c>
      <c r="F8" s="20"/>
      <c r="G8" s="19"/>
      <c r="H8" s="30"/>
      <c r="I8" s="35"/>
      <c r="J8" s="68"/>
      <c r="K8" s="36"/>
    </row>
    <row r="9" spans="1:11" x14ac:dyDescent="0.35">
      <c r="A9" s="8" t="s">
        <v>13</v>
      </c>
      <c r="B9" s="18"/>
      <c r="C9" s="24">
        <f>ROUND(F9*G9,2)</f>
        <v>0</v>
      </c>
      <c r="D9" s="7"/>
      <c r="E9" s="16" t="s">
        <v>23</v>
      </c>
      <c r="F9" s="20"/>
      <c r="G9" s="19"/>
      <c r="H9" s="30"/>
      <c r="I9" s="35"/>
      <c r="J9" s="68"/>
      <c r="K9" s="36"/>
    </row>
    <row r="10" spans="1:11" x14ac:dyDescent="0.35">
      <c r="A10" s="8" t="s">
        <v>14</v>
      </c>
      <c r="B10" s="18"/>
      <c r="C10" s="24">
        <f t="shared" si="0"/>
        <v>0</v>
      </c>
      <c r="D10" s="7"/>
      <c r="E10" s="16" t="s">
        <v>23</v>
      </c>
      <c r="F10" s="20"/>
      <c r="G10" s="19"/>
      <c r="H10" s="30"/>
      <c r="I10" s="35"/>
      <c r="J10" s="68"/>
      <c r="K10" s="36"/>
    </row>
    <row r="11" spans="1:11" x14ac:dyDescent="0.35">
      <c r="A11" s="8" t="s">
        <v>27</v>
      </c>
      <c r="B11" s="18"/>
      <c r="C11" s="24">
        <v>0</v>
      </c>
      <c r="D11" s="7"/>
      <c r="E11" s="16" t="s">
        <v>23</v>
      </c>
      <c r="F11" s="20"/>
      <c r="G11" s="19"/>
      <c r="H11" s="30"/>
      <c r="I11" s="35"/>
      <c r="J11" s="68"/>
      <c r="K11" s="36"/>
    </row>
    <row r="12" spans="1:11" x14ac:dyDescent="0.35">
      <c r="A12" s="8" t="s">
        <v>28</v>
      </c>
      <c r="B12" s="18"/>
      <c r="C12" s="24">
        <f t="shared" si="0"/>
        <v>0</v>
      </c>
      <c r="D12" s="7"/>
      <c r="E12" s="16" t="s">
        <v>23</v>
      </c>
      <c r="F12" s="20"/>
      <c r="G12" s="19"/>
      <c r="H12" s="30"/>
      <c r="I12" s="35"/>
      <c r="J12" s="68"/>
      <c r="K12" s="36"/>
    </row>
    <row r="13" spans="1:11" x14ac:dyDescent="0.35">
      <c r="A13" s="8" t="s">
        <v>36</v>
      </c>
      <c r="B13" s="18"/>
      <c r="C13" s="24">
        <v>0</v>
      </c>
      <c r="D13" s="7"/>
      <c r="E13" s="16" t="s">
        <v>23</v>
      </c>
      <c r="F13" s="20"/>
      <c r="G13" s="19"/>
      <c r="H13" s="30"/>
      <c r="I13" s="35"/>
      <c r="J13" s="68"/>
      <c r="K13" s="36"/>
    </row>
    <row r="14" spans="1:11" x14ac:dyDescent="0.35">
      <c r="A14" s="8" t="s">
        <v>37</v>
      </c>
      <c r="B14" s="18"/>
      <c r="C14" s="24">
        <f t="shared" si="0"/>
        <v>0</v>
      </c>
      <c r="D14" s="7"/>
      <c r="E14" s="16" t="s">
        <v>23</v>
      </c>
      <c r="F14" s="20"/>
      <c r="G14" s="19"/>
      <c r="H14" s="30"/>
      <c r="I14" s="35"/>
      <c r="J14" s="68"/>
      <c r="K14" s="36"/>
    </row>
    <row r="15" spans="1:11" x14ac:dyDescent="0.35">
      <c r="A15" s="8" t="s">
        <v>38</v>
      </c>
      <c r="B15" s="18"/>
      <c r="C15" s="24">
        <v>0</v>
      </c>
      <c r="D15" s="7"/>
      <c r="E15" s="16" t="s">
        <v>23</v>
      </c>
      <c r="F15" s="20"/>
      <c r="G15" s="19"/>
      <c r="H15" s="30"/>
      <c r="I15" s="35"/>
      <c r="J15" s="68"/>
      <c r="K15" s="36"/>
    </row>
    <row r="16" spans="1:11" x14ac:dyDescent="0.35">
      <c r="A16" s="8" t="s">
        <v>39</v>
      </c>
      <c r="B16" s="18"/>
      <c r="C16" s="24">
        <f t="shared" si="0"/>
        <v>0</v>
      </c>
      <c r="D16" s="7"/>
      <c r="E16" s="16" t="s">
        <v>23</v>
      </c>
      <c r="F16" s="20"/>
      <c r="G16" s="19"/>
      <c r="H16" s="30"/>
      <c r="I16" s="35"/>
      <c r="J16" s="68"/>
      <c r="K16" s="36"/>
    </row>
    <row r="17" spans="1:11" ht="20" x14ac:dyDescent="0.35">
      <c r="A17" s="42">
        <v>2</v>
      </c>
      <c r="B17" s="6" t="s">
        <v>26</v>
      </c>
      <c r="C17" s="23">
        <f>SUM(C18:C27)</f>
        <v>0</v>
      </c>
      <c r="D17" s="12">
        <f>IF($C$40=0,0,C17/$C$40)</f>
        <v>0</v>
      </c>
      <c r="E17" s="9"/>
      <c r="F17" s="13"/>
      <c r="G17" s="9"/>
      <c r="H17" s="29" t="s">
        <v>58</v>
      </c>
      <c r="I17" s="33"/>
      <c r="J17" s="67"/>
      <c r="K17" s="34"/>
    </row>
    <row r="18" spans="1:11" x14ac:dyDescent="0.35">
      <c r="A18" s="8" t="s">
        <v>7</v>
      </c>
      <c r="B18" s="22"/>
      <c r="C18" s="24">
        <f t="shared" ref="C18:C38" si="1">ROUND(F18*G18,2)</f>
        <v>0</v>
      </c>
      <c r="D18" s="7"/>
      <c r="E18" s="19"/>
      <c r="F18" s="20"/>
      <c r="G18" s="19"/>
      <c r="H18" s="30"/>
      <c r="I18" s="35"/>
      <c r="J18" s="68"/>
      <c r="K18" s="36"/>
    </row>
    <row r="19" spans="1:11" x14ac:dyDescent="0.35">
      <c r="A19" s="10" t="s">
        <v>8</v>
      </c>
      <c r="B19" s="22"/>
      <c r="C19" s="24">
        <f t="shared" si="1"/>
        <v>0</v>
      </c>
      <c r="D19" s="7"/>
      <c r="E19" s="19"/>
      <c r="F19" s="20"/>
      <c r="G19" s="19"/>
      <c r="H19" s="30"/>
      <c r="I19" s="35"/>
      <c r="J19" s="68"/>
      <c r="K19" s="36"/>
    </row>
    <row r="20" spans="1:11" x14ac:dyDescent="0.35">
      <c r="A20" s="10" t="s">
        <v>9</v>
      </c>
      <c r="B20" s="22"/>
      <c r="C20" s="24">
        <f t="shared" si="1"/>
        <v>0</v>
      </c>
      <c r="D20" s="7"/>
      <c r="E20" s="19"/>
      <c r="F20" s="20"/>
      <c r="G20" s="19"/>
      <c r="H20" s="30"/>
      <c r="I20" s="35"/>
      <c r="J20" s="68"/>
      <c r="K20" s="36"/>
    </row>
    <row r="21" spans="1:11" x14ac:dyDescent="0.35">
      <c r="A21" s="10" t="s">
        <v>29</v>
      </c>
      <c r="B21" s="21"/>
      <c r="C21" s="24">
        <f t="shared" si="1"/>
        <v>0</v>
      </c>
      <c r="D21" s="7"/>
      <c r="E21" s="19"/>
      <c r="F21" s="20"/>
      <c r="G21" s="19"/>
      <c r="H21" s="30"/>
      <c r="I21" s="35"/>
      <c r="J21" s="68"/>
      <c r="K21" s="36"/>
    </row>
    <row r="22" spans="1:11" x14ac:dyDescent="0.35">
      <c r="A22" s="10" t="s">
        <v>30</v>
      </c>
      <c r="B22" s="21"/>
      <c r="C22" s="24">
        <f t="shared" si="1"/>
        <v>0</v>
      </c>
      <c r="D22" s="17"/>
      <c r="E22" s="19"/>
      <c r="F22" s="20"/>
      <c r="G22" s="19"/>
      <c r="H22" s="30"/>
      <c r="I22" s="35"/>
      <c r="J22" s="68"/>
      <c r="K22" s="36"/>
    </row>
    <row r="23" spans="1:11" x14ac:dyDescent="0.35">
      <c r="A23" s="10" t="s">
        <v>31</v>
      </c>
      <c r="B23" s="21"/>
      <c r="C23" s="24">
        <f t="shared" si="1"/>
        <v>0</v>
      </c>
      <c r="D23" s="17"/>
      <c r="E23" s="19"/>
      <c r="F23" s="20"/>
      <c r="G23" s="19"/>
      <c r="H23" s="30"/>
      <c r="I23" s="35"/>
      <c r="J23" s="68"/>
      <c r="K23" s="36"/>
    </row>
    <row r="24" spans="1:11" x14ac:dyDescent="0.35">
      <c r="A24" s="10" t="s">
        <v>40</v>
      </c>
      <c r="B24" s="21"/>
      <c r="C24" s="24">
        <f t="shared" si="1"/>
        <v>0</v>
      </c>
      <c r="D24" s="17"/>
      <c r="E24" s="19"/>
      <c r="F24" s="20"/>
      <c r="G24" s="19"/>
      <c r="H24" s="30"/>
      <c r="I24" s="35"/>
      <c r="J24" s="68"/>
      <c r="K24" s="36"/>
    </row>
    <row r="25" spans="1:11" x14ac:dyDescent="0.35">
      <c r="A25" s="10" t="s">
        <v>41</v>
      </c>
      <c r="B25" s="21"/>
      <c r="C25" s="24">
        <f t="shared" si="1"/>
        <v>0</v>
      </c>
      <c r="D25" s="17"/>
      <c r="E25" s="19"/>
      <c r="F25" s="20"/>
      <c r="G25" s="19"/>
      <c r="H25" s="30"/>
      <c r="I25" s="35"/>
      <c r="J25" s="68"/>
      <c r="K25" s="36"/>
    </row>
    <row r="26" spans="1:11" x14ac:dyDescent="0.35">
      <c r="A26" s="10" t="s">
        <v>42</v>
      </c>
      <c r="B26" s="21"/>
      <c r="C26" s="24">
        <f t="shared" si="1"/>
        <v>0</v>
      </c>
      <c r="D26" s="17"/>
      <c r="E26" s="19"/>
      <c r="F26" s="20"/>
      <c r="G26" s="19"/>
      <c r="H26" s="30"/>
      <c r="I26" s="35"/>
      <c r="J26" s="68"/>
      <c r="K26" s="36"/>
    </row>
    <row r="27" spans="1:11" x14ac:dyDescent="0.35">
      <c r="A27" s="10" t="s">
        <v>43</v>
      </c>
      <c r="B27" s="21"/>
      <c r="C27" s="24">
        <f t="shared" si="1"/>
        <v>0</v>
      </c>
      <c r="D27" s="17"/>
      <c r="E27" s="19"/>
      <c r="F27" s="20"/>
      <c r="G27" s="19"/>
      <c r="H27" s="30"/>
      <c r="I27" s="35"/>
      <c r="J27" s="68"/>
      <c r="K27" s="36"/>
    </row>
    <row r="28" spans="1:11" ht="26.4" customHeight="1" x14ac:dyDescent="0.35">
      <c r="A28" s="5">
        <v>3</v>
      </c>
      <c r="B28" s="6" t="s">
        <v>35</v>
      </c>
      <c r="C28" s="23">
        <f>SUM(C29:C38)</f>
        <v>0</v>
      </c>
      <c r="D28" s="12">
        <f>IF($C$40=0,0,C28/$C$40)</f>
        <v>0</v>
      </c>
      <c r="E28" s="9"/>
      <c r="F28" s="13"/>
      <c r="G28" s="9"/>
      <c r="H28" s="29" t="s">
        <v>59</v>
      </c>
      <c r="I28" s="33"/>
      <c r="J28" s="67"/>
      <c r="K28" s="34"/>
    </row>
    <row r="29" spans="1:11" x14ac:dyDescent="0.35">
      <c r="A29" s="10" t="s">
        <v>10</v>
      </c>
      <c r="B29" s="21"/>
      <c r="C29" s="24">
        <f t="shared" si="1"/>
        <v>0</v>
      </c>
      <c r="D29" s="17"/>
      <c r="E29" s="19"/>
      <c r="F29" s="20"/>
      <c r="G29" s="19"/>
      <c r="H29" s="30"/>
      <c r="I29" s="35"/>
      <c r="J29" s="68"/>
      <c r="K29" s="36"/>
    </row>
    <row r="30" spans="1:11" ht="15" customHeight="1" x14ac:dyDescent="0.35">
      <c r="A30" s="10" t="s">
        <v>11</v>
      </c>
      <c r="B30" s="21"/>
      <c r="C30" s="24">
        <f t="shared" si="1"/>
        <v>0</v>
      </c>
      <c r="D30" s="17"/>
      <c r="E30" s="19"/>
      <c r="F30" s="20"/>
      <c r="G30" s="19"/>
      <c r="H30" s="30"/>
      <c r="I30" s="35"/>
      <c r="J30" s="68"/>
      <c r="K30" s="36"/>
    </row>
    <row r="31" spans="1:11" x14ac:dyDescent="0.35">
      <c r="A31" s="10" t="s">
        <v>12</v>
      </c>
      <c r="B31" s="21"/>
      <c r="C31" s="24">
        <f t="shared" si="1"/>
        <v>0</v>
      </c>
      <c r="D31" s="17"/>
      <c r="E31" s="19"/>
      <c r="F31" s="20"/>
      <c r="G31" s="19"/>
      <c r="H31" s="30"/>
      <c r="I31" s="35"/>
      <c r="J31" s="68"/>
      <c r="K31" s="36"/>
    </row>
    <row r="32" spans="1:11" ht="16.5" customHeight="1" x14ac:dyDescent="0.35">
      <c r="A32" s="10" t="s">
        <v>16</v>
      </c>
      <c r="B32" s="21"/>
      <c r="C32" s="24">
        <f t="shared" si="1"/>
        <v>0</v>
      </c>
      <c r="D32" s="17"/>
      <c r="E32" s="19"/>
      <c r="F32" s="20"/>
      <c r="G32" s="19"/>
      <c r="H32" s="30"/>
      <c r="I32" s="35"/>
      <c r="J32" s="68"/>
      <c r="K32" s="36"/>
    </row>
    <row r="33" spans="1:11" ht="16.5" customHeight="1" x14ac:dyDescent="0.35">
      <c r="A33" s="10" t="s">
        <v>32</v>
      </c>
      <c r="B33" s="21"/>
      <c r="C33" s="24">
        <f t="shared" si="1"/>
        <v>0</v>
      </c>
      <c r="D33" s="17"/>
      <c r="E33" s="19"/>
      <c r="F33" s="20"/>
      <c r="G33" s="19"/>
      <c r="H33" s="30"/>
      <c r="I33" s="35"/>
      <c r="J33" s="68"/>
      <c r="K33" s="36"/>
    </row>
    <row r="34" spans="1:11" x14ac:dyDescent="0.35">
      <c r="A34" s="10" t="s">
        <v>33</v>
      </c>
      <c r="B34" s="21"/>
      <c r="C34" s="24">
        <f t="shared" si="1"/>
        <v>0</v>
      </c>
      <c r="D34" s="17"/>
      <c r="E34" s="19"/>
      <c r="F34" s="20"/>
      <c r="G34" s="19"/>
      <c r="H34" s="30"/>
      <c r="I34" s="35"/>
      <c r="J34" s="68"/>
      <c r="K34" s="36"/>
    </row>
    <row r="35" spans="1:11" x14ac:dyDescent="0.35">
      <c r="A35" s="10" t="s">
        <v>44</v>
      </c>
      <c r="B35" s="21"/>
      <c r="C35" s="24">
        <v>0</v>
      </c>
      <c r="D35" s="17"/>
      <c r="E35" s="19"/>
      <c r="F35" s="20"/>
      <c r="G35" s="19"/>
      <c r="H35" s="30"/>
      <c r="I35" s="35"/>
      <c r="J35" s="68"/>
      <c r="K35" s="36"/>
    </row>
    <row r="36" spans="1:11" ht="12.75" customHeight="1" x14ac:dyDescent="0.35">
      <c r="A36" s="10" t="s">
        <v>45</v>
      </c>
      <c r="B36" s="21"/>
      <c r="C36" s="24">
        <f t="shared" si="1"/>
        <v>0</v>
      </c>
      <c r="D36" s="17"/>
      <c r="E36" s="19"/>
      <c r="F36" s="20"/>
      <c r="G36" s="19"/>
      <c r="H36" s="30"/>
      <c r="I36" s="35"/>
      <c r="J36" s="68"/>
      <c r="K36" s="36"/>
    </row>
    <row r="37" spans="1:11" x14ac:dyDescent="0.35">
      <c r="A37" s="10" t="s">
        <v>53</v>
      </c>
      <c r="B37" s="21"/>
      <c r="C37" s="24">
        <f t="shared" si="1"/>
        <v>0</v>
      </c>
      <c r="D37" s="17"/>
      <c r="E37" s="19"/>
      <c r="F37" s="20"/>
      <c r="G37" s="19"/>
      <c r="H37" s="30"/>
      <c r="I37" s="35"/>
      <c r="J37" s="68"/>
      <c r="K37" s="36"/>
    </row>
    <row r="38" spans="1:11" x14ac:dyDescent="0.35">
      <c r="A38" s="10" t="s">
        <v>54</v>
      </c>
      <c r="B38" s="21"/>
      <c r="C38" s="24">
        <f t="shared" si="1"/>
        <v>0</v>
      </c>
      <c r="D38" s="17"/>
      <c r="E38" s="19"/>
      <c r="F38" s="20"/>
      <c r="G38" s="19"/>
      <c r="H38" s="30"/>
      <c r="I38" s="35"/>
      <c r="J38" s="68"/>
      <c r="K38" s="36"/>
    </row>
    <row r="39" spans="1:11" x14ac:dyDescent="0.35">
      <c r="A39" s="45" t="s">
        <v>18</v>
      </c>
      <c r="B39" s="46"/>
      <c r="C39" s="25">
        <f>SUM(C6,C17,C28)</f>
        <v>0</v>
      </c>
      <c r="D39" s="14">
        <f>D6+D17+D28</f>
        <v>0</v>
      </c>
      <c r="E39" s="7"/>
      <c r="F39" s="7"/>
      <c r="G39" s="7"/>
      <c r="H39" s="31"/>
      <c r="I39" s="73">
        <f>SUM(I6:I38)</f>
        <v>0</v>
      </c>
      <c r="J39" s="75">
        <f t="shared" ref="J39:K39" si="2">SUM(J6:J38)</f>
        <v>0</v>
      </c>
      <c r="K39" s="74">
        <f t="shared" si="2"/>
        <v>0</v>
      </c>
    </row>
    <row r="40" spans="1:11" ht="12.5" customHeight="1" x14ac:dyDescent="0.35">
      <c r="I40" s="69" t="s">
        <v>51</v>
      </c>
      <c r="J40" s="70"/>
      <c r="K40" s="47">
        <f>SUM(I39:K39)</f>
        <v>0</v>
      </c>
    </row>
    <row r="41" spans="1:11" ht="13.5" customHeight="1" thickBot="1" x14ac:dyDescent="0.4">
      <c r="A41" s="49" t="s">
        <v>55</v>
      </c>
      <c r="B41" s="50"/>
      <c r="C41" s="41">
        <v>0</v>
      </c>
      <c r="D41" s="14">
        <f>IF(C39=0,0,C41/C39)</f>
        <v>0</v>
      </c>
      <c r="I41" s="71"/>
      <c r="J41" s="72"/>
      <c r="K41" s="48"/>
    </row>
    <row r="42" spans="1:11" x14ac:dyDescent="0.35">
      <c r="A42" s="1"/>
      <c r="C42" s="1"/>
      <c r="D42" s="1"/>
      <c r="K42" s="32" t="s">
        <v>49</v>
      </c>
    </row>
    <row r="43" spans="1:11" x14ac:dyDescent="0.35">
      <c r="A43" s="51" t="s">
        <v>56</v>
      </c>
      <c r="B43" s="51"/>
      <c r="C43" s="52">
        <f>C39+C41</f>
        <v>0</v>
      </c>
      <c r="D43" s="52"/>
      <c r="F43" s="1"/>
      <c r="G43" s="1"/>
      <c r="K43" s="28">
        <f>C39-K40</f>
        <v>0</v>
      </c>
    </row>
    <row r="44" spans="1:11" x14ac:dyDescent="0.35">
      <c r="A44" s="43" t="s">
        <v>46</v>
      </c>
      <c r="B44" s="43"/>
      <c r="C44" s="40">
        <f>D44*C43</f>
        <v>0</v>
      </c>
      <c r="D44" s="27">
        <v>0</v>
      </c>
      <c r="F44" s="1"/>
      <c r="G44" s="1"/>
    </row>
    <row r="45" spans="1:11" x14ac:dyDescent="0.35">
      <c r="A45" s="43" t="s">
        <v>47</v>
      </c>
      <c r="B45" s="43"/>
      <c r="C45" s="40">
        <f>D45*C43</f>
        <v>0</v>
      </c>
      <c r="D45" s="27">
        <v>0</v>
      </c>
      <c r="F45" s="1"/>
      <c r="G45" s="1"/>
    </row>
    <row r="46" spans="1:11" x14ac:dyDescent="0.35">
      <c r="C46" s="26"/>
    </row>
    <row r="47" spans="1:11" x14ac:dyDescent="0.35">
      <c r="A47" s="44" t="s">
        <v>57</v>
      </c>
      <c r="B47" s="44"/>
      <c r="C47" s="44"/>
      <c r="D47" s="44"/>
      <c r="E47" s="44"/>
      <c r="F47" s="44"/>
      <c r="G47" s="44"/>
    </row>
  </sheetData>
  <sheetProtection formatCells="0" formatColumns="0" formatRows="0" insertColumns="0" insertRows="0" insertHyperlinks="0"/>
  <mergeCells count="20">
    <mergeCell ref="K40:K41"/>
    <mergeCell ref="A41:B41"/>
    <mergeCell ref="A43:B43"/>
    <mergeCell ref="C43:D43"/>
    <mergeCell ref="G1:K1"/>
    <mergeCell ref="A2:K2"/>
    <mergeCell ref="A3:K3"/>
    <mergeCell ref="H4:H5"/>
    <mergeCell ref="A4:A5"/>
    <mergeCell ref="B4:B5"/>
    <mergeCell ref="E4:E5"/>
    <mergeCell ref="F4:F5"/>
    <mergeCell ref="G4:G5"/>
    <mergeCell ref="C4:D4"/>
    <mergeCell ref="I4:K4"/>
    <mergeCell ref="I40:J41"/>
    <mergeCell ref="A44:B44"/>
    <mergeCell ref="A45:B45"/>
    <mergeCell ref="A47:G47"/>
    <mergeCell ref="A39:B39"/>
  </mergeCells>
  <conditionalFormatting sqref="D41">
    <cfRule type="cellIs" dxfId="0" priority="1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9" scale="87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Piel_2_Tame</vt:lpstr>
    </vt:vector>
  </TitlesOfParts>
  <Company>VRAA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Rudzitis</dc:creator>
  <cp:lastModifiedBy>Jānis Rudzītis</cp:lastModifiedBy>
  <cp:lastPrinted>2020-09-22T06:36:03Z</cp:lastPrinted>
  <dcterms:created xsi:type="dcterms:W3CDTF">2018-09-04T15:20:09Z</dcterms:created>
  <dcterms:modified xsi:type="dcterms:W3CDTF">2020-09-22T06:36:10Z</dcterms:modified>
</cp:coreProperties>
</file>