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CAP_LIFE\NAC_LIDZFIN_2019\UZ_PARAKSTU\"/>
    </mc:Choice>
  </mc:AlternateContent>
  <bookViews>
    <workbookView xWindow="-105" yWindow="-105" windowWidth="23250" windowHeight="12570"/>
  </bookViews>
  <sheets>
    <sheet name="LIFE_nac-fin_kriteriji" sheetId="2" r:id="rId1"/>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42" i="2" l="1"/>
  <c r="G40" i="2"/>
  <c r="G35" i="2"/>
  <c r="G31" i="2"/>
  <c r="G25" i="2"/>
  <c r="G26" i="2" s="1"/>
  <c r="G27" i="2" s="1"/>
  <c r="G28" i="2" s="1"/>
  <c r="G22" i="2"/>
  <c r="C13" i="2" l="1"/>
  <c r="B23" i="2"/>
  <c r="B38" i="2" l="1"/>
  <c r="B20" i="2" l="1"/>
  <c r="B29" i="2" l="1"/>
  <c r="B16" i="2" l="1"/>
</calcChain>
</file>

<file path=xl/sharedStrings.xml><?xml version="1.0" encoding="utf-8"?>
<sst xmlns="http://schemas.openxmlformats.org/spreadsheetml/2006/main" count="74" uniqueCount="59">
  <si>
    <t>% (punkti)</t>
  </si>
  <si>
    <t>Lēmumu amplitūda</t>
  </si>
  <si>
    <t>Kvalifikācija</t>
  </si>
  <si>
    <t>A/N</t>
  </si>
  <si>
    <t>0-45</t>
  </si>
  <si>
    <t>Iesnieguma kvalitāte</t>
  </si>
  <si>
    <t>46-65</t>
  </si>
  <si>
    <t xml:space="preserve">66-85 </t>
  </si>
  <si>
    <t xml:space="preserve">86-100 </t>
  </si>
  <si>
    <t>Vērtētāji</t>
  </si>
  <si>
    <t>2</t>
  </si>
  <si>
    <t>Pamata kritēriji</t>
  </si>
  <si>
    <t>, kur</t>
  </si>
  <si>
    <t>k - apakškritēriju skaits</t>
  </si>
  <si>
    <t>n - vērtētāju skaits</t>
  </si>
  <si>
    <t>V - vērtējums</t>
  </si>
  <si>
    <t>AK - apakškritērija īpatsvars</t>
  </si>
  <si>
    <t>PK - pamatkritērija īpatsvars</t>
  </si>
  <si>
    <t xml:space="preserve">Apakškritērija punktu skaits veidojas, visu vērtētāju piešķirto punktu summu dalot ar vērtētāju skaitu un reizinot to ar apakškritērija īpatsvaru un pamatkritērija īpatsvaru. 
Projekta kopējais iegūtais punktu skaits veidojas, summējot visu apakškritēriju iegūto punktu skaitu. </t>
  </si>
  <si>
    <t>AK%</t>
  </si>
  <si>
    <t>Nav atbalstāms</t>
  </si>
  <si>
    <t>Atsevišķas aktivitātes</t>
  </si>
  <si>
    <t>Atbalstāms</t>
  </si>
  <si>
    <t>Prioritāri atbalstāms</t>
  </si>
  <si>
    <t>Budžets</t>
  </si>
  <si>
    <t>x</t>
  </si>
  <si>
    <t>EK</t>
  </si>
  <si>
    <r>
      <t xml:space="preserve">Iesniedzēja, </t>
    </r>
    <r>
      <rPr>
        <sz val="10"/>
        <color rgb="FF000000"/>
        <rFont val="Tahoma"/>
        <family val="2"/>
        <charset val="186"/>
      </rPr>
      <t>partneru izvērtējums</t>
    </r>
  </si>
  <si>
    <t>Partnerība ir daļēji pamatota, ir piesaistīti partneri, tomēr viens vai vairāki parneri rada šaubas par piesaistes nepieciešamību</t>
  </si>
  <si>
    <t>1</t>
  </si>
  <si>
    <t>3</t>
  </si>
  <si>
    <t>4</t>
  </si>
  <si>
    <r>
      <t xml:space="preserve">Projektam ir piesaistīti atbilstoši partneri, partnerības apraksts parāda kā partneri sniegs vērtīgu ieguldījumu projekta izpildē </t>
    </r>
    <r>
      <rPr>
        <b/>
        <i/>
        <sz val="10"/>
        <color theme="1"/>
        <rFont val="Tahoma"/>
        <family val="2"/>
        <charset val="186"/>
      </rPr>
      <t>vai</t>
    </r>
    <r>
      <rPr>
        <i/>
        <sz val="10"/>
        <color theme="1"/>
        <rFont val="Tahoma"/>
        <family val="2"/>
        <charset val="186"/>
      </rPr>
      <t xml:space="preserve"> projekta specifika nepieprasa partneru piesaisti</t>
    </r>
  </si>
  <si>
    <t>1.1. Iesnieguma kvalitāte</t>
  </si>
  <si>
    <t>0.1. Iesniedzējs ir juridiska persona, kas reģistrēta Latvijā</t>
  </si>
  <si>
    <r>
      <rPr>
        <b/>
        <i/>
        <sz val="10"/>
        <color theme="1"/>
        <rFont val="Tahoma"/>
        <family val="2"/>
        <charset val="186"/>
      </rPr>
      <t>*</t>
    </r>
    <r>
      <rPr>
        <i/>
        <sz val="10"/>
        <color theme="1"/>
        <rFont val="Tahoma"/>
        <family val="2"/>
        <charset val="186"/>
      </rPr>
      <t>Ja projekts neatbilst (N) kvalifikācijas kritērijam, tad tas netiek tālāk vērtēts un saņem 0 punktus.</t>
    </r>
  </si>
  <si>
    <t>Saņemtais vērtējums (punktu skaits) EK konkursā kritērijā "Technical coherence and quality"</t>
  </si>
  <si>
    <t>Projekta ieguldījums Latvijas prioritātēs</t>
  </si>
  <si>
    <t>2.1. Risināmās probēmas aktualitāte</t>
  </si>
  <si>
    <t>Iesniedzējs savā iesniegumā EK ir virspusēji aprakstījis iepriekšējo pieredzi līdzīgu aktivitāšu un projektu īstenošanā, taču aprakstam trūkst pamatojuma, esošais apraksts ir nepietiekams, lai kvalitatīvi novērtētu pieredzi un spriestu par iesniedzēja kapacitāti un resursiem</t>
  </si>
  <si>
    <t>Vērtējot projekta iesniedzēja norādīto iepriekšējo pieredzi EK iesniegumā, kapacitāti un resursus,  secināms, ka līdzīgas darbības ir tikušas veiktas un ir pamatotas, taču iesniedzējam trūkst pieredzes projektu īstenošanā</t>
  </si>
  <si>
    <t>3.1. Iesniedzēja izvērtējums</t>
  </si>
  <si>
    <t>3.2. Projekta partneru piesaistīšanas izvērtējums</t>
  </si>
  <si>
    <r>
      <t>Izvēlētā partnerība EK ieniegumā ir nepamatota , partneri nav izvēlēti, kaut projekta aktivitātes liecina, ka tās nav veicamas bez partneriem</t>
    </r>
    <r>
      <rPr>
        <b/>
        <i/>
        <sz val="10"/>
        <color theme="1"/>
        <rFont val="Tahoma"/>
        <family val="2"/>
        <charset val="186"/>
      </rPr>
      <t xml:space="preserve"> vai</t>
    </r>
    <r>
      <rPr>
        <i/>
        <sz val="10"/>
        <color theme="1"/>
        <rFont val="Tahoma"/>
        <family val="2"/>
        <charset val="186"/>
      </rPr>
      <t xml:space="preserve"> izvēlētie partneri neatbilst projekta specifikai</t>
    </r>
  </si>
  <si>
    <t>Saņemtais vērtējums (punktu skaits) EK konkursā kritērijā "Financial coherence and quality"</t>
  </si>
  <si>
    <t>Aktivitāšu budžets EK iesniegumā ir detalizēti skaidrots, taču rada šaubas par izmaksu lietderību, izmaksas ir nepamatoti augstas vai zemas</t>
  </si>
  <si>
    <t>Aktivitāšu budžets EK iesniegumā sastādīts kvalitatīvi, izmaksas aktivitāšu ietvaros ir detalizēti skaidrotas un pamatotas</t>
  </si>
  <si>
    <t>0.2. Kvalitatīvi aprakstīta projekta saistība ar saimniecisko darbību, ekonomiskās priekšrocības gūšanu, projekta darbību ietekmi uz konkurenci ES iekšējā tirgū</t>
  </si>
  <si>
    <t>4.2. Aktivitāšu budžeta kvalitāte</t>
  </si>
  <si>
    <t>4.1. Budžeta vērtējums EK</t>
  </si>
  <si>
    <t xml:space="preserve">EK iesniegumā aprakstītā problēma nav aktuāla Latvijas mērogā </t>
  </si>
  <si>
    <t>EK iesniegumā aprakstītā problēma ir aktuāla Latvijā, taču grūti novērtēt tās mērogu, jo informācija norādīta kļūdaini / ir novecojusi / nav patiesa</t>
  </si>
  <si>
    <t>Eiropas Savienības vides un klimata pasākumu programmas LIFE</t>
  </si>
  <si>
    <t>projektu nacionālā finansējuma konkursa nolikumam</t>
  </si>
  <si>
    <t>Pielikums Nr.4 "Vērtēšanas kritēriji"</t>
  </si>
  <si>
    <t>Piemērojamie vērtēšanas kritēriji LIFE programmas projektu nacionālā finansējuma konkursā
aktivitātē „” iesniegtajiem projektu iesniegumiem</t>
  </si>
  <si>
    <t>Projektā risināmā problēma ir aktuāla Latvijas mērogā un sniegs daļēju ieguldījumu problēmas risināšanā</t>
  </si>
  <si>
    <t>Projektā risināmā problēma ir aktuāla Latvijas mērogā, atbilst Latvijas prioritātēm un sniegs ievērojamu ieguldījumu problēmas risināšanā Latvijā</t>
  </si>
  <si>
    <t>Vērtējot projekta iesniedzēja norādīto pieredzi projektu un aktivitāšu īstenošanā, kā arī tam pieejamos resursus un kapacitāti, var pamatoti uzskatīt, ka projekts tiks izpildīts labā kvalitātē</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</si>
</sst>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color theme="1"/>
      <name val="Calibri"/>
      <family val="2"/>
      <charset val="186"/>
      <scheme val="minor"/>
    </font>
    <font>
      <sz val="11"/>
      <color theme="1"/>
      <name val="Calibri"/>
      <family val="2"/>
      <charset val="186"/>
      <scheme val="minor"/>
    </font>
    <font>
      <b/>
      <sz val="10"/>
      <color theme="1"/>
      <name val="Tahoma"/>
      <family val="2"/>
      <charset val="186"/>
    </font>
    <font>
      <sz val="10"/>
      <color rgb="FF000000"/>
      <name val="Tahoma"/>
      <family val="2"/>
      <charset val="186"/>
    </font>
    <font>
      <b/>
      <sz val="10"/>
      <color rgb="FF000000"/>
      <name val="Tahoma"/>
      <family val="2"/>
      <charset val="186"/>
    </font>
    <font>
      <sz val="10"/>
      <name val="Tahoma"/>
      <family val="2"/>
      <charset val="186"/>
    </font>
    <font>
      <sz val="10"/>
      <color theme="1"/>
      <name val="Tahoma"/>
      <family val="2"/>
      <charset val="186"/>
    </font>
    <font>
      <b/>
      <i/>
      <sz val="10"/>
      <color theme="1"/>
      <name val="Tahoma"/>
      <family val="2"/>
      <charset val="186"/>
    </font>
    <font>
      <i/>
      <sz val="10"/>
      <color theme="1"/>
      <name val="Tahoma"/>
      <family val="2"/>
      <charset val="186"/>
    </font>
    <font>
      <sz val="10"/>
      <color theme="9" tint="0.59999389629810485"/>
      <name val="Tahoma"/>
      <family val="2"/>
      <charset val="186"/>
    </font>
    <font>
      <sz val="10"/>
      <name val="Arial"/>
      <family val="2"/>
      <charset val="186"/>
    </font>
    <font>
      <sz val="11"/>
      <color indexed="8"/>
      <name val="Calibri"/>
      <family val="2"/>
      <charset val="186"/>
    </font>
    <font>
      <u/>
      <sz val="10"/>
      <color indexed="12"/>
      <name val="Arial"/>
      <family val="2"/>
      <charset val="186"/>
    </font>
    <font>
      <sz val="11"/>
      <color theme="1"/>
      <name val="Times New Roman"/>
      <family val="1"/>
      <charset val="186"/>
    </font>
    <font>
      <sz val="10"/>
      <color theme="1"/>
      <name val="Times New Roman"/>
      <family val="1"/>
      <charset val="186"/>
    </font>
  </fonts>
  <fills count="5">
    <fill>
      <patternFill patternType="none"/>
    </fill>
    <fill>
      <patternFill patternType="gray125"/>
    </fill>
    <fill>
      <patternFill patternType="solid">
        <fgColor theme="9" tint="0.59999389629810485"/>
        <bgColor indexed="64"/>
      </patternFill>
    </fill>
    <fill>
      <patternFill patternType="solid">
        <fgColor theme="6" tint="0.59999389629810485"/>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8">
    <xf numFmtId="0" fontId="0" fillId="0" borderId="0"/>
    <xf numFmtId="9" fontId="1" fillId="0" borderId="0" applyFont="0" applyFill="0" applyBorder="0" applyAlignment="0" applyProtection="0"/>
    <xf numFmtId="0" fontId="10" fillId="0" borderId="0"/>
    <xf numFmtId="0" fontId="11"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9" fontId="10" fillId="0" borderId="0" applyFont="0" applyFill="0" applyBorder="0" applyAlignment="0" applyProtection="0"/>
  </cellStyleXfs>
  <cellXfs count="99">
    <xf numFmtId="0" fontId="0" fillId="0" borderId="0" xfId="0"/>
    <xf numFmtId="0" fontId="6" fillId="0" borderId="0" xfId="0" applyFont="1" applyAlignment="1" applyProtection="1">
      <alignment vertical="center"/>
      <protection locked="0"/>
    </xf>
    <xf numFmtId="0" fontId="6" fillId="0" borderId="0"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4" fillId="0" borderId="16" xfId="0" applyFont="1" applyFill="1" applyBorder="1" applyAlignment="1" applyProtection="1">
      <alignment vertical="center" wrapText="1"/>
      <protection locked="0"/>
    </xf>
    <xf numFmtId="0" fontId="4" fillId="0" borderId="0" xfId="0" applyFont="1" applyFill="1" applyBorder="1" applyAlignment="1" applyProtection="1">
      <alignment vertical="center" wrapText="1"/>
      <protection locked="0"/>
    </xf>
    <xf numFmtId="0" fontId="4" fillId="0" borderId="1"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6" xfId="0" applyFont="1" applyBorder="1" applyAlignment="1" applyProtection="1">
      <alignment vertical="center" wrapText="1"/>
      <protection locked="0"/>
    </xf>
    <xf numFmtId="9" fontId="3" fillId="0" borderId="2" xfId="1"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3" fillId="0" borderId="8" xfId="0" applyFont="1" applyBorder="1" applyAlignment="1" applyProtection="1">
      <alignment vertical="center" wrapText="1"/>
      <protection locked="0"/>
    </xf>
    <xf numFmtId="9" fontId="3" fillId="0" borderId="1" xfId="1"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3" fillId="0" borderId="10" xfId="0" applyFont="1" applyBorder="1" applyAlignment="1" applyProtection="1">
      <alignment vertical="center" wrapText="1"/>
      <protection locked="0"/>
    </xf>
    <xf numFmtId="0" fontId="3" fillId="0" borderId="0"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right" vertical="center" wrapText="1"/>
      <protection locked="0"/>
    </xf>
    <xf numFmtId="9" fontId="4" fillId="0" borderId="1" xfId="0" applyNumberFormat="1" applyFont="1" applyBorder="1" applyAlignment="1" applyProtection="1">
      <alignment horizontal="center" vertical="center" wrapText="1"/>
      <protection locked="0"/>
    </xf>
    <xf numFmtId="9" fontId="4" fillId="0" borderId="0" xfId="0" applyNumberFormat="1" applyFont="1" applyBorder="1" applyAlignment="1" applyProtection="1">
      <alignment vertical="center" wrapText="1"/>
      <protection locked="0"/>
    </xf>
    <xf numFmtId="0" fontId="3" fillId="0" borderId="0" xfId="0" applyFont="1" applyBorder="1" applyAlignment="1" applyProtection="1">
      <alignment horizontal="right" vertical="center" wrapText="1"/>
      <protection locked="0"/>
    </xf>
    <xf numFmtId="9" fontId="4" fillId="0" borderId="0" xfId="0" applyNumberFormat="1" applyFont="1" applyFill="1" applyBorder="1" applyAlignment="1" applyProtection="1">
      <alignment horizontal="center" vertical="center" wrapText="1"/>
      <protection locked="0"/>
    </xf>
    <xf numFmtId="9" fontId="7" fillId="3" borderId="1" xfId="1" applyFont="1" applyFill="1" applyBorder="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0" fillId="0" borderId="0" xfId="0" applyProtection="1">
      <protection locked="0"/>
    </xf>
    <xf numFmtId="0" fontId="2" fillId="2"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9" fontId="6" fillId="0" borderId="0" xfId="0" applyNumberFormat="1" applyFont="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9" fontId="7" fillId="3" borderId="2" xfId="1" applyFont="1" applyFill="1" applyBorder="1" applyAlignment="1" applyProtection="1">
      <alignment horizontal="center" vertical="center" wrapText="1"/>
      <protection locked="0"/>
    </xf>
    <xf numFmtId="9" fontId="7" fillId="3" borderId="2" xfId="1" applyFont="1" applyFill="1" applyBorder="1" applyAlignment="1" applyProtection="1">
      <alignment horizontal="center" vertical="center"/>
      <protection locked="0"/>
    </xf>
    <xf numFmtId="49" fontId="2" fillId="0" borderId="2" xfId="0" applyNumberFormat="1" applyFont="1" applyBorder="1" applyAlignment="1" applyProtection="1">
      <alignment horizontal="center" vertical="center" wrapText="1"/>
      <protection locked="0"/>
    </xf>
    <xf numFmtId="9" fontId="2" fillId="3" borderId="2" xfId="1"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6" fillId="0" borderId="0" xfId="0" applyFont="1" applyAlignment="1" applyProtection="1">
      <alignment vertical="center"/>
      <protection locked="0"/>
    </xf>
    <xf numFmtId="0" fontId="6" fillId="4" borderId="0" xfId="0" applyFont="1" applyFill="1" applyAlignment="1" applyProtection="1">
      <alignment vertical="center"/>
      <protection locked="0"/>
    </xf>
    <xf numFmtId="9" fontId="6" fillId="0" borderId="1" xfId="1" applyFont="1" applyFill="1" applyBorder="1" applyAlignment="1" applyProtection="1">
      <alignment horizontal="center" vertical="center" wrapText="1"/>
      <protection locked="0"/>
    </xf>
    <xf numFmtId="0" fontId="3" fillId="0" borderId="0" xfId="0" applyFont="1" applyBorder="1" applyAlignment="1" applyProtection="1">
      <alignment vertical="center" wrapText="1"/>
      <protection locked="0"/>
    </xf>
    <xf numFmtId="0" fontId="5" fillId="0" borderId="0" xfId="0" applyFont="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0" fontId="6"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2" fillId="3" borderId="15" xfId="0" applyFont="1" applyFill="1" applyBorder="1" applyAlignment="1" applyProtection="1">
      <alignment horizontal="left" vertical="center" wrapText="1"/>
      <protection locked="0"/>
    </xf>
    <xf numFmtId="17" fontId="2" fillId="0" borderId="2" xfId="0" applyNumberFormat="1"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164" fontId="6" fillId="0" borderId="17" xfId="1" applyNumberFormat="1" applyFont="1" applyFill="1" applyBorder="1" applyAlignment="1" applyProtection="1">
      <alignment horizontal="center" vertical="center" wrapText="1"/>
      <protection locked="0"/>
    </xf>
    <xf numFmtId="164" fontId="6" fillId="0" borderId="19" xfId="1" applyNumberFormat="1" applyFont="1" applyFill="1" applyBorder="1" applyAlignment="1" applyProtection="1">
      <alignment horizontal="center" vertical="center" wrapText="1"/>
      <protection locked="0"/>
    </xf>
    <xf numFmtId="164" fontId="6" fillId="0" borderId="18" xfId="1" applyNumberFormat="1"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xf>
    <xf numFmtId="0" fontId="2" fillId="2" borderId="12" xfId="0" applyFont="1" applyFill="1" applyBorder="1" applyAlignment="1" applyProtection="1">
      <alignment horizontal="center" vertical="center" wrapText="1"/>
    </xf>
    <xf numFmtId="0" fontId="2" fillId="3" borderId="1" xfId="0" applyFont="1" applyFill="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2" fillId="2" borderId="17" xfId="0" applyFont="1" applyFill="1" applyBorder="1" applyAlignment="1" applyProtection="1">
      <alignment horizontal="center" vertical="center" wrapText="1"/>
      <protection locked="0"/>
    </xf>
    <xf numFmtId="0" fontId="2" fillId="2" borderId="19" xfId="0" applyFont="1" applyFill="1" applyBorder="1" applyAlignment="1" applyProtection="1">
      <alignment horizontal="center" vertical="center" wrapText="1"/>
      <protection locked="0"/>
    </xf>
    <xf numFmtId="0" fontId="8" fillId="0" borderId="21"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14" xfId="0" applyFont="1" applyBorder="1" applyAlignment="1" applyProtection="1">
      <alignment horizontal="center" vertical="center"/>
      <protection locked="0"/>
    </xf>
    <xf numFmtId="0" fontId="6" fillId="0" borderId="15" xfId="0" applyFont="1" applyBorder="1" applyAlignment="1" applyProtection="1">
      <alignment horizontal="center" vertical="center"/>
      <protection locked="0"/>
    </xf>
    <xf numFmtId="0" fontId="2" fillId="2" borderId="1"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18" xfId="0" applyFont="1" applyFill="1" applyBorder="1" applyAlignment="1" applyProtection="1">
      <alignment horizontal="center" vertical="center" wrapText="1"/>
      <protection locked="0"/>
    </xf>
    <xf numFmtId="0" fontId="2" fillId="3" borderId="2"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8" fillId="0" borderId="23" xfId="0" applyFont="1" applyFill="1" applyBorder="1" applyAlignment="1" applyProtection="1">
      <alignment horizontal="left" vertical="center" wrapText="1"/>
      <protection locked="0"/>
    </xf>
    <xf numFmtId="0" fontId="8" fillId="0" borderId="14" xfId="0" applyFont="1" applyFill="1" applyBorder="1" applyAlignment="1" applyProtection="1">
      <alignment horizontal="left" vertical="center" wrapText="1"/>
      <protection locked="0"/>
    </xf>
    <xf numFmtId="0" fontId="8" fillId="0" borderId="15"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3" borderId="12" xfId="0" applyFont="1" applyFill="1" applyBorder="1" applyAlignment="1" applyProtection="1">
      <alignment horizontal="left" vertical="center" wrapText="1"/>
      <protection locked="0"/>
    </xf>
    <xf numFmtId="0" fontId="2" fillId="3" borderId="13" xfId="0" applyFont="1" applyFill="1" applyBorder="1" applyAlignment="1" applyProtection="1">
      <alignment horizontal="left" vertical="center" wrapText="1"/>
      <protection locked="0"/>
    </xf>
    <xf numFmtId="9" fontId="6" fillId="0" borderId="17" xfId="1" applyFont="1" applyFill="1" applyBorder="1" applyAlignment="1" applyProtection="1">
      <alignment horizontal="center" vertical="center" wrapText="1"/>
      <protection locked="0"/>
    </xf>
    <xf numFmtId="9" fontId="6" fillId="0" borderId="19" xfId="1" applyFont="1" applyFill="1" applyBorder="1" applyAlignment="1" applyProtection="1">
      <alignment horizontal="center" vertical="center" wrapText="1"/>
      <protection locked="0"/>
    </xf>
    <xf numFmtId="9" fontId="6" fillId="0" borderId="18" xfId="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8" fillId="0" borderId="1" xfId="0" applyFont="1" applyBorder="1" applyAlignment="1" applyProtection="1">
      <alignment vertical="center" wrapText="1"/>
      <protection locked="0"/>
    </xf>
    <xf numFmtId="0" fontId="8" fillId="0" borderId="2" xfId="0" applyFont="1" applyBorder="1" applyAlignment="1" applyProtection="1">
      <alignment horizontal="left" vertical="top" wrapText="1"/>
      <protection locked="0"/>
    </xf>
    <xf numFmtId="0" fontId="8" fillId="0" borderId="12" xfId="0" applyFont="1" applyBorder="1" applyAlignment="1" applyProtection="1">
      <alignment horizontal="left" vertical="top" wrapText="1"/>
      <protection locked="0"/>
    </xf>
    <xf numFmtId="0" fontId="8" fillId="0" borderId="13" xfId="0" applyFont="1" applyBorder="1" applyAlignment="1" applyProtection="1">
      <alignment horizontal="left" vertical="top" wrapText="1"/>
      <protection locked="0"/>
    </xf>
    <xf numFmtId="0" fontId="8" fillId="0" borderId="2" xfId="0" applyFont="1" applyBorder="1" applyAlignment="1" applyProtection="1">
      <alignment horizontal="left" vertical="center" wrapText="1"/>
      <protection locked="0"/>
    </xf>
    <xf numFmtId="0" fontId="8" fillId="0" borderId="12" xfId="0" applyFont="1" applyBorder="1" applyAlignment="1" applyProtection="1">
      <alignment horizontal="left" vertical="center" wrapText="1"/>
      <protection locked="0"/>
    </xf>
    <xf numFmtId="0" fontId="8" fillId="0" borderId="13" xfId="0" applyFont="1" applyBorder="1" applyAlignment="1" applyProtection="1">
      <alignment horizontal="left" vertical="center" wrapText="1"/>
      <protection locked="0"/>
    </xf>
    <xf numFmtId="0" fontId="2" fillId="3" borderId="2" xfId="0" applyFont="1" applyFill="1" applyBorder="1" applyAlignment="1" applyProtection="1">
      <alignment horizontal="left" vertical="top" wrapText="1"/>
      <protection locked="0"/>
    </xf>
    <xf numFmtId="0" fontId="7" fillId="3" borderId="12" xfId="0" applyFont="1" applyFill="1" applyBorder="1" applyAlignment="1" applyProtection="1">
      <alignment horizontal="left" vertical="top" wrapText="1"/>
      <protection locked="0"/>
    </xf>
    <xf numFmtId="0" fontId="7" fillId="3" borderId="13" xfId="0" applyFont="1" applyFill="1" applyBorder="1" applyAlignment="1" applyProtection="1">
      <alignment horizontal="left" vertical="top" wrapText="1"/>
      <protection locked="0"/>
    </xf>
    <xf numFmtId="0" fontId="13" fillId="0" borderId="0" xfId="0" applyFont="1" applyAlignment="1">
      <alignment horizontal="right" vertical="center"/>
    </xf>
    <xf numFmtId="0" fontId="14" fillId="0" borderId="0" xfId="0" applyFont="1" applyAlignment="1">
      <alignment horizontal="right" vertical="center"/>
    </xf>
    <xf numFmtId="0" fontId="2" fillId="2" borderId="1" xfId="0" applyFont="1" applyFill="1" applyBorder="1" applyAlignment="1" applyProtection="1">
      <alignment horizontal="center" vertical="center"/>
      <protection locked="0"/>
    </xf>
    <xf numFmtId="2" fontId="6" fillId="0" borderId="0" xfId="0" applyNumberFormat="1" applyFont="1" applyAlignment="1" applyProtection="1">
      <alignment vertical="center" wrapText="1"/>
      <protection locked="0"/>
    </xf>
  </cellXfs>
  <cellStyles count="8">
    <cellStyle name="Excel Built-in Normal" xfId="3"/>
    <cellStyle name="Hyperlink 2" xfId="4"/>
    <cellStyle name="Normal" xfId="0" builtinId="0"/>
    <cellStyle name="Normal 2" xfId="2"/>
    <cellStyle name="Normal 3" xfId="5"/>
    <cellStyle name="Percent" xfId="1" builtinId="5"/>
    <cellStyle name="Percent 2" xfId="6"/>
    <cellStyle name="Percent 3" xfId="7"/>
  </cellStyles>
  <dxfs count="2">
    <dxf>
      <fill>
        <patternFill>
          <bgColor theme="6" tint="0.59996337778862885"/>
        </patternFill>
      </fill>
    </dxf>
    <dxf>
      <font>
        <color auto="1"/>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331870</xdr:colOff>
      <xdr:row>47</xdr:row>
      <xdr:rowOff>47625</xdr:rowOff>
    </xdr:from>
    <xdr:to>
      <xdr:col>1</xdr:col>
      <xdr:colOff>1981200</xdr:colOff>
      <xdr:row>51</xdr:row>
      <xdr:rowOff>38100</xdr:rowOff>
    </xdr:to>
    <xdr:pic>
      <xdr:nvPicPr>
        <xdr:cNvPr id="2" name="Picture 1">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27195" y="18488025"/>
          <a:ext cx="164933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7"/>
  <sheetViews>
    <sheetView tabSelected="1" workbookViewId="0">
      <pane xSplit="6" ySplit="15" topLeftCell="G16" activePane="bottomRight" state="frozen"/>
      <selection pane="topRight" activeCell="G1" sqref="G1"/>
      <selection pane="bottomLeft" activeCell="A14" sqref="A14"/>
      <selection pane="bottomRight" activeCell="H46" sqref="H46"/>
    </sheetView>
  </sheetViews>
  <sheetFormatPr defaultColWidth="9.140625" defaultRowHeight="12.75" x14ac:dyDescent="0.25"/>
  <cols>
    <col min="1" max="1" width="5.42578125" style="30" customWidth="1"/>
    <col min="2" max="2" width="33.28515625" style="1" customWidth="1"/>
    <col min="3" max="3" width="9.140625" style="1"/>
    <col min="4" max="4" width="10.42578125" style="1" customWidth="1"/>
    <col min="5" max="5" width="30.5703125" style="1" customWidth="1"/>
    <col min="6" max="16384" width="9.140625" style="1"/>
  </cols>
  <sheetData>
    <row r="1" spans="1:10" s="46" customFormat="1" x14ac:dyDescent="0.25">
      <c r="A1" s="50"/>
      <c r="G1" s="96" t="s">
        <v>54</v>
      </c>
    </row>
    <row r="2" spans="1:10" s="46" customFormat="1" x14ac:dyDescent="0.25">
      <c r="A2" s="50"/>
      <c r="G2" s="96" t="s">
        <v>52</v>
      </c>
    </row>
    <row r="3" spans="1:10" x14ac:dyDescent="0.25">
      <c r="E3" s="46"/>
      <c r="F3" s="46"/>
      <c r="G3" s="96" t="s">
        <v>53</v>
      </c>
    </row>
    <row r="4" spans="1:10" s="46" customFormat="1" ht="15" x14ac:dyDescent="0.25">
      <c r="A4" s="50"/>
      <c r="G4" s="95"/>
    </row>
    <row r="5" spans="1:10" x14ac:dyDescent="0.25">
      <c r="A5" s="63" t="s">
        <v>55</v>
      </c>
      <c r="B5" s="63"/>
      <c r="C5" s="63"/>
      <c r="D5" s="63"/>
      <c r="E5" s="63"/>
      <c r="F5" s="63"/>
      <c r="G5" s="63"/>
    </row>
    <row r="6" spans="1:10" ht="13.5" thickBot="1" x14ac:dyDescent="0.3">
      <c r="F6" s="2"/>
      <c r="G6" s="2"/>
    </row>
    <row r="7" spans="1:10" ht="26.25" thickBot="1" x14ac:dyDescent="0.3">
      <c r="A7" s="3"/>
      <c r="B7" s="4" t="s">
        <v>11</v>
      </c>
      <c r="C7" s="5" t="s">
        <v>0</v>
      </c>
      <c r="D7" s="64" t="s">
        <v>1</v>
      </c>
      <c r="E7" s="65"/>
      <c r="F7" s="6"/>
      <c r="G7" s="7"/>
      <c r="H7" s="7"/>
      <c r="I7" s="7"/>
      <c r="J7" s="7"/>
    </row>
    <row r="8" spans="1:10" x14ac:dyDescent="0.25">
      <c r="A8" s="8">
        <v>0</v>
      </c>
      <c r="B8" s="9" t="s">
        <v>2</v>
      </c>
      <c r="C8" s="10" t="s">
        <v>3</v>
      </c>
      <c r="D8" s="11" t="s">
        <v>4</v>
      </c>
      <c r="E8" s="12" t="s">
        <v>20</v>
      </c>
      <c r="F8" s="6"/>
      <c r="G8" s="7"/>
      <c r="H8" s="7"/>
      <c r="I8" s="7"/>
      <c r="J8" s="7"/>
    </row>
    <row r="9" spans="1:10" x14ac:dyDescent="0.25">
      <c r="A9" s="8">
        <v>1</v>
      </c>
      <c r="B9" s="9" t="s">
        <v>5</v>
      </c>
      <c r="C9" s="13">
        <v>0.2</v>
      </c>
      <c r="D9" s="14" t="s">
        <v>6</v>
      </c>
      <c r="E9" s="15" t="s">
        <v>21</v>
      </c>
      <c r="F9" s="6"/>
      <c r="G9" s="7"/>
      <c r="H9" s="7"/>
      <c r="I9" s="7"/>
      <c r="J9" s="7"/>
    </row>
    <row r="10" spans="1:10" ht="25.5" x14ac:dyDescent="0.25">
      <c r="A10" s="8">
        <v>2</v>
      </c>
      <c r="B10" s="9" t="s">
        <v>37</v>
      </c>
      <c r="C10" s="13">
        <v>0.5</v>
      </c>
      <c r="D10" s="14" t="s">
        <v>7</v>
      </c>
      <c r="E10" s="15" t="s">
        <v>22</v>
      </c>
      <c r="F10" s="6"/>
      <c r="G10" s="7"/>
      <c r="H10" s="7"/>
      <c r="I10" s="7"/>
      <c r="J10" s="7"/>
    </row>
    <row r="11" spans="1:10" ht="13.5" thickBot="1" x14ac:dyDescent="0.3">
      <c r="A11" s="8">
        <v>3</v>
      </c>
      <c r="B11" s="9" t="s">
        <v>27</v>
      </c>
      <c r="C11" s="16">
        <v>0.15</v>
      </c>
      <c r="D11" s="17" t="s">
        <v>8</v>
      </c>
      <c r="E11" s="18" t="s">
        <v>23</v>
      </c>
      <c r="F11" s="19"/>
      <c r="G11" s="7"/>
    </row>
    <row r="12" spans="1:10" s="40" customFormat="1" x14ac:dyDescent="0.25">
      <c r="A12" s="8">
        <v>4</v>
      </c>
      <c r="B12" s="45" t="s">
        <v>24</v>
      </c>
      <c r="C12" s="16">
        <v>0.15</v>
      </c>
      <c r="D12" s="44"/>
      <c r="E12" s="43"/>
      <c r="F12" s="19"/>
      <c r="G12" s="7"/>
    </row>
    <row r="13" spans="1:10" x14ac:dyDescent="0.25">
      <c r="A13" s="20"/>
      <c r="B13" s="21"/>
      <c r="C13" s="22">
        <f>SUM(C9:C12)</f>
        <v>1</v>
      </c>
      <c r="D13" s="23"/>
      <c r="E13" s="24"/>
      <c r="F13" s="19"/>
      <c r="G13" s="25"/>
    </row>
    <row r="14" spans="1:10" x14ac:dyDescent="0.25">
      <c r="A14" s="66"/>
      <c r="B14" s="66"/>
      <c r="C14" s="66"/>
      <c r="D14" s="66"/>
      <c r="E14" s="66"/>
      <c r="F14" s="67"/>
      <c r="G14" s="97" t="s">
        <v>9</v>
      </c>
    </row>
    <row r="15" spans="1:10" x14ac:dyDescent="0.25">
      <c r="A15" s="68"/>
      <c r="B15" s="68"/>
      <c r="C15" s="68"/>
      <c r="D15" s="68"/>
      <c r="E15" s="68"/>
      <c r="F15" s="69"/>
      <c r="G15" s="29" t="s">
        <v>26</v>
      </c>
    </row>
    <row r="16" spans="1:10" x14ac:dyDescent="0.25">
      <c r="A16" s="58">
        <v>0</v>
      </c>
      <c r="B16" s="70" t="str">
        <f>B8</f>
        <v>Kvalifikācija</v>
      </c>
      <c r="C16" s="70"/>
      <c r="D16" s="70"/>
      <c r="E16" s="70"/>
      <c r="F16" s="71"/>
      <c r="G16" s="39" t="s">
        <v>25</v>
      </c>
    </row>
    <row r="17" spans="1:8" s="40" customFormat="1" ht="26.25" customHeight="1" x14ac:dyDescent="0.25">
      <c r="A17" s="59"/>
      <c r="B17" s="78" t="s">
        <v>34</v>
      </c>
      <c r="C17" s="79"/>
      <c r="D17" s="79"/>
      <c r="E17" s="79"/>
      <c r="F17" s="79"/>
      <c r="G17" s="80"/>
    </row>
    <row r="18" spans="1:8" s="46" customFormat="1" ht="26.25" customHeight="1" x14ac:dyDescent="0.25">
      <c r="A18" s="59"/>
      <c r="B18" s="73" t="s">
        <v>47</v>
      </c>
      <c r="C18" s="74"/>
      <c r="D18" s="74"/>
      <c r="E18" s="74"/>
      <c r="F18" s="74"/>
      <c r="G18" s="48"/>
    </row>
    <row r="19" spans="1:8" x14ac:dyDescent="0.25">
      <c r="A19" s="72"/>
      <c r="B19" s="75" t="s">
        <v>35</v>
      </c>
      <c r="C19" s="76"/>
      <c r="D19" s="76"/>
      <c r="E19" s="76"/>
      <c r="F19" s="76"/>
      <c r="G19" s="77"/>
    </row>
    <row r="20" spans="1:8" x14ac:dyDescent="0.25">
      <c r="A20" s="70">
        <v>1</v>
      </c>
      <c r="B20" s="54" t="str">
        <f>B9&amp;" ("&amp;C9*100&amp;"%)"</f>
        <v>Iesnieguma kvalitāte (20%)</v>
      </c>
      <c r="C20" s="55"/>
      <c r="D20" s="55"/>
      <c r="E20" s="55"/>
      <c r="F20" s="38" t="s">
        <v>19</v>
      </c>
      <c r="G20" s="37"/>
    </row>
    <row r="21" spans="1:8" x14ac:dyDescent="0.25">
      <c r="A21" s="70"/>
      <c r="B21" s="56" t="s">
        <v>33</v>
      </c>
      <c r="C21" s="56"/>
      <c r="D21" s="56"/>
      <c r="E21" s="56"/>
      <c r="F21" s="33">
        <v>1</v>
      </c>
      <c r="G21" s="26" t="s">
        <v>25</v>
      </c>
    </row>
    <row r="22" spans="1:8" ht="17.25" customHeight="1" x14ac:dyDescent="0.25">
      <c r="A22" s="70"/>
      <c r="B22" s="57" t="s">
        <v>36</v>
      </c>
      <c r="C22" s="57"/>
      <c r="D22" s="57"/>
      <c r="E22" s="57"/>
      <c r="F22" s="49"/>
      <c r="G22" s="42">
        <f>IF(G21="","",$F21*$C$9)</f>
        <v>0.2</v>
      </c>
    </row>
    <row r="23" spans="1:8" x14ac:dyDescent="0.25">
      <c r="A23" s="58">
        <v>2</v>
      </c>
      <c r="B23" s="54" t="str">
        <f>B10&amp;" ("&amp;C10*100&amp;"%)"</f>
        <v>Projekta ieguldījums Latvijas prioritātēs (50%)</v>
      </c>
      <c r="C23" s="55"/>
      <c r="D23" s="55"/>
      <c r="E23" s="55"/>
      <c r="F23" s="38" t="s">
        <v>19</v>
      </c>
      <c r="G23" s="37"/>
    </row>
    <row r="24" spans="1:8" x14ac:dyDescent="0.25">
      <c r="A24" s="59"/>
      <c r="B24" s="56" t="s">
        <v>38</v>
      </c>
      <c r="C24" s="56"/>
      <c r="D24" s="56"/>
      <c r="E24" s="56"/>
      <c r="F24" s="34">
        <v>1</v>
      </c>
      <c r="G24" s="26" t="s">
        <v>25</v>
      </c>
    </row>
    <row r="25" spans="1:8" s="40" customFormat="1" ht="25.9" customHeight="1" x14ac:dyDescent="0.25">
      <c r="A25" s="59"/>
      <c r="B25" s="85" t="s">
        <v>50</v>
      </c>
      <c r="C25" s="85"/>
      <c r="D25" s="85"/>
      <c r="E25" s="85"/>
      <c r="F25" s="35" t="s">
        <v>29</v>
      </c>
      <c r="G25" s="84">
        <f>IF(G24="","",$F24*$C$10)</f>
        <v>0.5</v>
      </c>
      <c r="H25" s="41"/>
    </row>
    <row r="26" spans="1:8" s="40" customFormat="1" ht="25.9" customHeight="1" x14ac:dyDescent="0.25">
      <c r="A26" s="59"/>
      <c r="B26" s="85" t="s">
        <v>51</v>
      </c>
      <c r="C26" s="85"/>
      <c r="D26" s="85"/>
      <c r="E26" s="85"/>
      <c r="F26" s="35" t="s">
        <v>10</v>
      </c>
      <c r="G26" s="84">
        <f t="shared" ref="G26:G28" si="0">IF(G25="","",$F25*$C$9)</f>
        <v>0.2</v>
      </c>
      <c r="H26" s="41"/>
    </row>
    <row r="27" spans="1:8" ht="28.15" customHeight="1" x14ac:dyDescent="0.25">
      <c r="A27" s="59"/>
      <c r="B27" s="85" t="s">
        <v>56</v>
      </c>
      <c r="C27" s="85"/>
      <c r="D27" s="85"/>
      <c r="E27" s="85"/>
      <c r="F27" s="35" t="s">
        <v>30</v>
      </c>
      <c r="G27" s="84">
        <f t="shared" si="0"/>
        <v>0.4</v>
      </c>
      <c r="H27" s="41"/>
    </row>
    <row r="28" spans="1:8" ht="25.9" customHeight="1" x14ac:dyDescent="0.25">
      <c r="A28" s="59"/>
      <c r="B28" s="85" t="s">
        <v>57</v>
      </c>
      <c r="C28" s="85"/>
      <c r="D28" s="85"/>
      <c r="E28" s="85"/>
      <c r="F28" s="35" t="s">
        <v>31</v>
      </c>
      <c r="G28" s="84">
        <f t="shared" si="0"/>
        <v>0.60000000000000009</v>
      </c>
      <c r="H28" s="41"/>
    </row>
    <row r="29" spans="1:8" ht="12.75" customHeight="1" x14ac:dyDescent="0.25">
      <c r="A29" s="58">
        <v>3</v>
      </c>
      <c r="B29" s="54" t="str">
        <f>B11&amp;" ("&amp;C11*100&amp;"%)"</f>
        <v>Iesniedzēja, partneru izvērtējums (15%)</v>
      </c>
      <c r="C29" s="55"/>
      <c r="D29" s="55"/>
      <c r="E29" s="55"/>
      <c r="F29" s="38" t="s">
        <v>19</v>
      </c>
      <c r="G29" s="37"/>
    </row>
    <row r="30" spans="1:8" ht="12.75" customHeight="1" x14ac:dyDescent="0.25">
      <c r="A30" s="59"/>
      <c r="B30" s="92" t="s">
        <v>41</v>
      </c>
      <c r="C30" s="93"/>
      <c r="D30" s="93"/>
      <c r="E30" s="94"/>
      <c r="F30" s="36">
        <v>0.6</v>
      </c>
      <c r="G30" s="26" t="s">
        <v>25</v>
      </c>
    </row>
    <row r="31" spans="1:8" s="40" customFormat="1" ht="39.75" customHeight="1" x14ac:dyDescent="0.25">
      <c r="A31" s="59"/>
      <c r="B31" s="86" t="s">
        <v>39</v>
      </c>
      <c r="C31" s="87"/>
      <c r="D31" s="87"/>
      <c r="E31" s="88"/>
      <c r="F31" s="35" t="s">
        <v>29</v>
      </c>
      <c r="G31" s="84">
        <f>IF(G30="","",$F30*$C$11)</f>
        <v>0.09</v>
      </c>
    </row>
    <row r="32" spans="1:8" s="40" customFormat="1" ht="42" customHeight="1" x14ac:dyDescent="0.25">
      <c r="A32" s="59"/>
      <c r="B32" s="86" t="s">
        <v>40</v>
      </c>
      <c r="C32" s="87"/>
      <c r="D32" s="87"/>
      <c r="E32" s="88"/>
      <c r="F32" s="35" t="s">
        <v>10</v>
      </c>
      <c r="G32" s="84"/>
    </row>
    <row r="33" spans="1:7" ht="27.75" customHeight="1" x14ac:dyDescent="0.25">
      <c r="A33" s="59"/>
      <c r="B33" s="86" t="s">
        <v>58</v>
      </c>
      <c r="C33" s="87"/>
      <c r="D33" s="87"/>
      <c r="E33" s="88"/>
      <c r="F33" s="35" t="s">
        <v>30</v>
      </c>
      <c r="G33" s="84"/>
    </row>
    <row r="34" spans="1:7" ht="12.75" customHeight="1" x14ac:dyDescent="0.25">
      <c r="A34" s="59"/>
      <c r="B34" s="56" t="s">
        <v>42</v>
      </c>
      <c r="C34" s="56"/>
      <c r="D34" s="56"/>
      <c r="E34" s="56"/>
      <c r="F34" s="36">
        <v>0.4</v>
      </c>
      <c r="G34" s="26" t="s">
        <v>25</v>
      </c>
    </row>
    <row r="35" spans="1:7" s="40" customFormat="1" ht="28.5" customHeight="1" x14ac:dyDescent="0.25">
      <c r="A35" s="59"/>
      <c r="B35" s="57" t="s">
        <v>43</v>
      </c>
      <c r="C35" s="57"/>
      <c r="D35" s="57"/>
      <c r="E35" s="57"/>
      <c r="F35" s="35" t="s">
        <v>29</v>
      </c>
      <c r="G35" s="81">
        <f>IF(G34="","",$F34*$C$11)</f>
        <v>0.06</v>
      </c>
    </row>
    <row r="36" spans="1:7" s="40" customFormat="1" ht="28.5" customHeight="1" x14ac:dyDescent="0.25">
      <c r="A36" s="59"/>
      <c r="B36" s="89" t="s">
        <v>28</v>
      </c>
      <c r="C36" s="90"/>
      <c r="D36" s="90"/>
      <c r="E36" s="91"/>
      <c r="F36" s="35" t="s">
        <v>10</v>
      </c>
      <c r="G36" s="82"/>
    </row>
    <row r="37" spans="1:7" ht="31.5" customHeight="1" x14ac:dyDescent="0.25">
      <c r="A37" s="72"/>
      <c r="B37" s="57" t="s">
        <v>32</v>
      </c>
      <c r="C37" s="57"/>
      <c r="D37" s="57"/>
      <c r="E37" s="57"/>
      <c r="F37" s="35" t="s">
        <v>30</v>
      </c>
      <c r="G37" s="83"/>
    </row>
    <row r="38" spans="1:7" x14ac:dyDescent="0.25">
      <c r="A38" s="58">
        <v>4</v>
      </c>
      <c r="B38" s="54" t="str">
        <f>B12&amp;" ("&amp;C12*100&amp;"%)"</f>
        <v>Budžets (15%)</v>
      </c>
      <c r="C38" s="55"/>
      <c r="D38" s="55"/>
      <c r="E38" s="55"/>
      <c r="F38" s="38" t="s">
        <v>19</v>
      </c>
      <c r="G38" s="37"/>
    </row>
    <row r="39" spans="1:7" x14ac:dyDescent="0.25">
      <c r="A39" s="59"/>
      <c r="B39" s="56" t="s">
        <v>49</v>
      </c>
      <c r="C39" s="56"/>
      <c r="D39" s="56"/>
      <c r="E39" s="56"/>
      <c r="F39" s="36">
        <v>0.5</v>
      </c>
      <c r="G39" s="26" t="s">
        <v>25</v>
      </c>
    </row>
    <row r="40" spans="1:7" s="40" customFormat="1" ht="18" customHeight="1" x14ac:dyDescent="0.25">
      <c r="A40" s="59"/>
      <c r="B40" s="57" t="s">
        <v>44</v>
      </c>
      <c r="C40" s="57"/>
      <c r="D40" s="57"/>
      <c r="E40" s="57"/>
      <c r="F40" s="49"/>
      <c r="G40" s="51">
        <f>IF(G39="","",$F39*$C$12)</f>
        <v>7.4999999999999997E-2</v>
      </c>
    </row>
    <row r="41" spans="1:7" s="46" customFormat="1" ht="18" customHeight="1" x14ac:dyDescent="0.25">
      <c r="A41" s="59"/>
      <c r="B41" s="56" t="s">
        <v>48</v>
      </c>
      <c r="C41" s="56"/>
      <c r="D41" s="56"/>
      <c r="E41" s="56"/>
      <c r="F41" s="36">
        <v>0.5</v>
      </c>
      <c r="G41" s="26" t="s">
        <v>25</v>
      </c>
    </row>
    <row r="42" spans="1:7" s="40" customFormat="1" ht="32.25" customHeight="1" x14ac:dyDescent="0.25">
      <c r="A42" s="59"/>
      <c r="B42" s="60" t="s">
        <v>45</v>
      </c>
      <c r="C42" s="61"/>
      <c r="D42" s="61"/>
      <c r="E42" s="62"/>
      <c r="F42" s="32">
        <v>1</v>
      </c>
      <c r="G42" s="52">
        <f>IF(G41="","",$F41*$C$12)</f>
        <v>7.4999999999999997E-2</v>
      </c>
    </row>
    <row r="43" spans="1:7" s="40" customFormat="1" ht="27.75" customHeight="1" x14ac:dyDescent="0.25">
      <c r="A43" s="72"/>
      <c r="B43" s="57" t="s">
        <v>46</v>
      </c>
      <c r="C43" s="57"/>
      <c r="D43" s="57"/>
      <c r="E43" s="57"/>
      <c r="F43" s="32">
        <v>2</v>
      </c>
      <c r="G43" s="53"/>
    </row>
    <row r="44" spans="1:7" x14ac:dyDescent="0.25">
      <c r="A44" s="47"/>
      <c r="G44" s="31"/>
    </row>
    <row r="45" spans="1:7" x14ac:dyDescent="0.25">
      <c r="A45" s="47"/>
      <c r="F45" s="27"/>
    </row>
    <row r="46" spans="1:7" ht="42.75" customHeight="1" x14ac:dyDescent="0.25">
      <c r="B46" s="98" t="s">
        <v>18</v>
      </c>
      <c r="C46" s="98"/>
      <c r="D46" s="98"/>
      <c r="E46" s="98"/>
      <c r="F46" s="98"/>
    </row>
    <row r="49" spans="2:3" ht="15" x14ac:dyDescent="0.25">
      <c r="B49" s="28"/>
    </row>
    <row r="50" spans="2:3" x14ac:dyDescent="0.25">
      <c r="C50" s="1" t="s">
        <v>12</v>
      </c>
    </row>
    <row r="53" spans="2:3" x14ac:dyDescent="0.25">
      <c r="B53" s="1" t="s">
        <v>13</v>
      </c>
    </row>
    <row r="54" spans="2:3" x14ac:dyDescent="0.25">
      <c r="B54" s="1" t="s">
        <v>14</v>
      </c>
    </row>
    <row r="55" spans="2:3" x14ac:dyDescent="0.25">
      <c r="B55" s="1" t="s">
        <v>15</v>
      </c>
    </row>
    <row r="56" spans="2:3" x14ac:dyDescent="0.25">
      <c r="B56" s="1" t="s">
        <v>16</v>
      </c>
    </row>
    <row r="57" spans="2:3" x14ac:dyDescent="0.25">
      <c r="B57" s="1" t="s">
        <v>17</v>
      </c>
    </row>
  </sheetData>
  <mergeCells count="41">
    <mergeCell ref="G25:G28"/>
    <mergeCell ref="B24:E24"/>
    <mergeCell ref="B27:E27"/>
    <mergeCell ref="B28:E28"/>
    <mergeCell ref="B25:E25"/>
    <mergeCell ref="B26:E26"/>
    <mergeCell ref="A5:G5"/>
    <mergeCell ref="D7:E7"/>
    <mergeCell ref="A14:F15"/>
    <mergeCell ref="B16:F16"/>
    <mergeCell ref="B21:E21"/>
    <mergeCell ref="A20:A22"/>
    <mergeCell ref="B20:E20"/>
    <mergeCell ref="A16:A19"/>
    <mergeCell ref="B18:F18"/>
    <mergeCell ref="B19:G19"/>
    <mergeCell ref="B17:G17"/>
    <mergeCell ref="B22:E22"/>
    <mergeCell ref="B23:E23"/>
    <mergeCell ref="A38:A43"/>
    <mergeCell ref="B39:E39"/>
    <mergeCell ref="B38:E38"/>
    <mergeCell ref="B37:E37"/>
    <mergeCell ref="B40:E40"/>
    <mergeCell ref="B42:E42"/>
    <mergeCell ref="B43:E43"/>
    <mergeCell ref="A23:A28"/>
    <mergeCell ref="A29:A37"/>
    <mergeCell ref="B34:E34"/>
    <mergeCell ref="B31:E31"/>
    <mergeCell ref="B32:E32"/>
    <mergeCell ref="B36:E36"/>
    <mergeCell ref="B30:E30"/>
    <mergeCell ref="G42:G43"/>
    <mergeCell ref="B46:F46"/>
    <mergeCell ref="B29:E29"/>
    <mergeCell ref="B41:E41"/>
    <mergeCell ref="B35:E35"/>
    <mergeCell ref="G35:G37"/>
    <mergeCell ref="G31:G33"/>
    <mergeCell ref="B33:E33"/>
  </mergeCells>
  <conditionalFormatting sqref="G22 G25 G31 G35 G40 G42">
    <cfRule type="expression" dxfId="1" priority="91">
      <formula>G21=""</formula>
    </cfRule>
    <cfRule type="expression" dxfId="0" priority="92">
      <formula>G21="x"</formula>
    </cfRule>
  </conditionalFormatting>
  <dataValidations disablePrompts="1" count="1">
    <dataValidation type="custom" allowBlank="1" showInputMessage="1" showErrorMessage="1" error="Var ierakstīt tikai x" sqref="G20:G21 G23:G24 G29:G30 G34 G38:G39 G41">
      <formula1>G20="x"</formula1>
    </dataValidation>
  </dataValidations>
  <pageMargins left="0.7" right="0.7" top="0.75" bottom="0.75" header="0.3" footer="0.3"/>
  <pageSetup paperSize="9"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LIFE_nac-fin_kriteriji</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Janis Rudzitis</dc:creator>
  <cp:lastModifiedBy>DT</cp:lastModifiedBy>
  <cp:lastPrinted>2017-01-05T08:27:26Z</cp:lastPrinted>
  <dcterms:created xsi:type="dcterms:W3CDTF">2015-09-17T09:46:54Z</dcterms:created>
  <dcterms:modified xsi:type="dcterms:W3CDTF">2019-08-30T09:09:56Z</dcterms:modified>
</cp:coreProperties>
</file>